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0" yWindow="345" windowWidth="18975" windowHeight="11025"/>
  </bookViews>
  <sheets>
    <sheet name="AC MAINTENANCE 2018 2019" sheetId="4" r:id="rId1"/>
    <sheet name="Φύλλο1" sheetId="5" r:id="rId2"/>
  </sheets>
  <definedNames>
    <definedName name="_xlnm.Print_Area" localSheetId="0">'AC MAINTENANCE 2018 2019'!$A$1:$G$42</definedName>
  </definedNames>
  <calcPr calcId="145621"/>
</workbook>
</file>

<file path=xl/calcChain.xml><?xml version="1.0" encoding="utf-8"?>
<calcChain xmlns="http://schemas.openxmlformats.org/spreadsheetml/2006/main">
  <c r="D29" i="5" l="1"/>
  <c r="G29" i="5" s="1"/>
  <c r="G28" i="5"/>
  <c r="G27" i="5"/>
  <c r="G26" i="5"/>
  <c r="G25" i="5"/>
  <c r="G24" i="5"/>
  <c r="G23" i="5"/>
  <c r="G22" i="5"/>
  <c r="G21" i="5"/>
  <c r="G20" i="5"/>
  <c r="G19" i="5"/>
  <c r="G18" i="5"/>
  <c r="G17" i="5"/>
  <c r="G16" i="5"/>
  <c r="G15" i="5"/>
  <c r="G14" i="5"/>
  <c r="G30" i="5" l="1"/>
  <c r="G32" i="5" l="1"/>
  <c r="G31" i="5"/>
</calcChain>
</file>

<file path=xl/sharedStrings.xml><?xml version="1.0" encoding="utf-8"?>
<sst xmlns="http://schemas.openxmlformats.org/spreadsheetml/2006/main" count="124" uniqueCount="104">
  <si>
    <t>α.α.</t>
  </si>
  <si>
    <t>ποσότητα (quantity)</t>
  </si>
  <si>
    <t xml:space="preserve">Συν ΦΠΑ (Plus VAT) 24%: € </t>
  </si>
  <si>
    <t>Σύνολο (Total): €</t>
  </si>
  <si>
    <t>Ημερομηνία (Date):</t>
  </si>
  <si>
    <t>μονάδα (unit)</t>
  </si>
  <si>
    <t>ΠΡΟΣ (TO):</t>
  </si>
  <si>
    <t>ΓΕΝΙΚΟ ΣΥΝΟΛΟ (GRAND TOTAL): €</t>
  </si>
  <si>
    <t>We request the procurement of the following items:</t>
  </si>
  <si>
    <t>Applicant (Αιτών)</t>
  </si>
  <si>
    <t>Signature:                                                  Date:</t>
  </si>
  <si>
    <t xml:space="preserve"> </t>
  </si>
  <si>
    <t>APPLICATION FOR PROCUREMENT</t>
  </si>
  <si>
    <t xml:space="preserve"> ΑΙΤΗΜΑ ΓΙΑ ΠΡΟΜΗΘΕΙΑ</t>
  </si>
  <si>
    <t>Αιτούμεθα την προμήθεια των παρακάτω ειδών:</t>
  </si>
  <si>
    <t>Αρ.Πρωτ. (Doc.No.):</t>
  </si>
  <si>
    <r>
      <rPr>
        <sz val="11"/>
        <color theme="1"/>
        <rFont val="Calibri"/>
        <family val="2"/>
        <charset val="161"/>
        <scheme val="minor"/>
      </rPr>
      <t xml:space="preserve">Name (ονοματεπώνυμο): </t>
    </r>
    <r>
      <rPr>
        <b/>
        <sz val="11"/>
        <color theme="1"/>
        <rFont val="Calibri"/>
        <family val="2"/>
        <charset val="161"/>
        <scheme val="minor"/>
      </rPr>
      <t>Ioannis Arvanitidis</t>
    </r>
  </si>
  <si>
    <r>
      <rPr>
        <sz val="11"/>
        <color theme="1"/>
        <rFont val="Calibri"/>
        <family val="2"/>
        <charset val="161"/>
        <scheme val="minor"/>
      </rPr>
      <t>Name (ονοματεπώνυμο):</t>
    </r>
    <r>
      <rPr>
        <b/>
        <sz val="11"/>
        <color indexed="8"/>
        <rFont val="Calibri"/>
        <family val="2"/>
        <charset val="161"/>
      </rPr>
      <t xml:space="preserve"> Nikolaos Chamakos</t>
    </r>
  </si>
  <si>
    <t>ΣΗΜΕΙΩΣΕΙΣ (REMARKS):</t>
  </si>
  <si>
    <t>Περιγραφή (Description)</t>
  </si>
  <si>
    <t>Prelimenary approved by (προεγκρίθηκε από:)</t>
  </si>
  <si>
    <r>
      <t xml:space="preserve">Name (ονοματεπώνυμο):  </t>
    </r>
    <r>
      <rPr>
        <b/>
        <sz val="11"/>
        <color indexed="8"/>
        <rFont val="Calibri"/>
        <family val="2"/>
        <charset val="161"/>
      </rPr>
      <t>Pantelis Kazatzis</t>
    </r>
  </si>
  <si>
    <t>Designation (τίτλος): Manager of Procurement &amp; Insurance Department</t>
  </si>
  <si>
    <t>Designation (τίτλος): Deputy Chief Executive Officer</t>
  </si>
  <si>
    <t>προϋπο-λογισμός (Estimated total value)</t>
  </si>
  <si>
    <t>εκτιμώμενη τιμή μονάδας (Estimated unit value)</t>
  </si>
  <si>
    <t>Signature:                                                                                     Date:</t>
  </si>
  <si>
    <t>TECHNICAL DIRECTORATE/ ENGINEERING DEPARTMENT</t>
  </si>
  <si>
    <t>Units</t>
  </si>
  <si>
    <t>Heavy vehicle air conditioner units - No.6 - 10 Straddle carriers ESC350</t>
  </si>
  <si>
    <t>Heavy vehicle air conditioner units - No.1 - 5 Straddle carriers CSC350</t>
  </si>
  <si>
    <t>Heavy vehicle air conditioner units - No.11 - 17 Straddle carriers 5011335-87 RTW</t>
  </si>
  <si>
    <t>Heavy vehicle air conditioner units - No.18 - 21 Straddle carriers ESC350W</t>
  </si>
  <si>
    <t>Heavy vehicle air conditioner units - No.539 Empty container handler FDC 150 S3</t>
  </si>
  <si>
    <t>Heavy vehicle air conditioner units - No.554 - 557 Empty container handler 6/7 ECB 90</t>
  </si>
  <si>
    <t>Heavy vehicle air conditioner units - No.558 Reach stacker SC4535 TA5</t>
  </si>
  <si>
    <t>Heavy vehicle air conditioner units - No.559 Reach stacker SMV4535 TB5</t>
  </si>
  <si>
    <t>Heavy vehicle air conditioner units - No.6219 - 6220 Terminal tractor MT 30R</t>
  </si>
  <si>
    <t>Heavy vehicle air conditioner units - No.441 - 442 Full load forklift G2812/GPCH/MK/VA-2</t>
  </si>
  <si>
    <t>Heavy vehicle air conditioner units - No.450 Top lift M400 RORO</t>
  </si>
  <si>
    <t>Heavy vehicle air conditioner units - No.446 Empty container handler M400 RORO</t>
  </si>
  <si>
    <t>Heavy vehicle air conditioner units - No.99 Mobile telescopic crane RT140</t>
  </si>
  <si>
    <t>2) All service intervals must be completed within one (1) month of commencement of first unit.</t>
  </si>
  <si>
    <t>Frequency of intervals</t>
  </si>
  <si>
    <t>*Functional check of operation of unit</t>
  </si>
  <si>
    <t>*Inspection of electrical current (Ampere) of system</t>
  </si>
  <si>
    <t>*Inspection and cleaning of exhaust/water external hoses and system</t>
  </si>
  <si>
    <t>* ΓΕΝΙΚΗ ΑΣΤΙΚΗ ΕΥΘΥΝΗ: (Σωματική βλάβη / θάνατος κατά περιστατικό - Υλικές ζημιές κατά περιστατικό - Ομαδικό Ατύχημα (Σωματικές βλάβες/θάνατος και Υλικές ζημιές κατά περιστατικό - Ανώτατο όριο ευθύνης)</t>
  </si>
  <si>
    <t>* ΕΡΓΟΔΟΤΙΚΗ ΕΥΘΥΝΗ: (Σωματική βλάβη / θάνατος κατά περιστατικό - Ανώτατο όριο ευθύνης / Συνολικό Ανώτατο Όριο Ευθύνης της Εταιρίας προς αποζημίωση)</t>
  </si>
  <si>
    <t>Heavy vehicle air conditioner units - No.6231 - 6236 Terminal tractor TERBERG</t>
  </si>
  <si>
    <t>ΔΙΕΥΘΥΝΣΗ ΤΕΧΝΙΚΗΣ ΛΕΙΤΟΥΡΓΙΑΣ / TMHMA ΕΞΟΠΛΙΣΜΟΥ ΛΙΜΕΝΑ</t>
  </si>
  <si>
    <t>Τμήμα Προμηθειών</t>
  </si>
  <si>
    <t>*Inspection of refrigerant pressure, output and temperature and top-up of refrigerant where neccesary</t>
  </si>
  <si>
    <t>*Cleaning of filters and condensers with non-harmful chemical treatment</t>
  </si>
  <si>
    <t>Designation (τίτλος): Deputy Manager of Engineering Department</t>
  </si>
  <si>
    <t>Designation (τίτλος): Manager of Engineering Department</t>
  </si>
  <si>
    <r>
      <t xml:space="preserve">Name (ονοματεπώνυμο):  </t>
    </r>
    <r>
      <rPr>
        <b/>
        <sz val="11"/>
        <color indexed="8"/>
        <rFont val="Calibri"/>
        <family val="2"/>
        <charset val="161"/>
      </rPr>
      <t>Ruan Guo Liang</t>
    </r>
  </si>
  <si>
    <t>Procurement &amp; Supplier Dept.</t>
  </si>
  <si>
    <t>Technical support for repair/replacement of air conditioner units (Available from Mon-Fri 08:00 - 16:00) as stated in below remarks (No 3).</t>
  </si>
  <si>
    <t>Heavy vehicle air conditioner units - No.88 Straddle carriers NOELL PPH 434</t>
  </si>
  <si>
    <r>
      <t>1) Service interval to be completed twice per year (</t>
    </r>
    <r>
      <rPr>
        <sz val="11"/>
        <rFont val="Calibri"/>
        <family val="2"/>
        <charset val="161"/>
        <scheme val="minor"/>
      </rPr>
      <t xml:space="preserve">Approximately </t>
    </r>
    <r>
      <rPr>
        <sz val="11"/>
        <color theme="1"/>
        <rFont val="Calibri"/>
        <family val="2"/>
        <charset val="161"/>
        <scheme val="minor"/>
      </rPr>
      <t>August and April) according to manufacturers instructions and including the below:</t>
    </r>
  </si>
  <si>
    <t>4) In cases of damaged parts/breakdown of units then spare parts will be provided by PPA (The contractor will also have the right to send a quotation of parts required in order for PPA to decide)</t>
  </si>
  <si>
    <t>5) Service intervals to be planned with PPA staff prior to commencement of works and PPA will provide inspection/completion sheets to be filled in and signed by the contractor upon completion of each service/repair.</t>
  </si>
  <si>
    <r>
      <t xml:space="preserve">6) The contractor should insure his staff working in PPA premises for the below: (Limits of coverage will be informed </t>
    </r>
    <r>
      <rPr>
        <sz val="11"/>
        <color rgb="FFFF0000"/>
        <rFont val="Calibri"/>
        <family val="2"/>
        <charset val="161"/>
        <scheme val="minor"/>
      </rPr>
      <t xml:space="preserve">by </t>
    </r>
    <r>
      <rPr>
        <b/>
        <sz val="11"/>
        <color rgb="FFFF0000"/>
        <rFont val="Calibri"/>
        <family val="2"/>
        <charset val="161"/>
        <scheme val="minor"/>
      </rPr>
      <t>Procurement Department</t>
    </r>
    <r>
      <rPr>
        <sz val="11"/>
        <color theme="1"/>
        <rFont val="Calibri"/>
        <family val="2"/>
        <charset val="161"/>
        <scheme val="minor"/>
      </rPr>
      <t xml:space="preserve">) </t>
    </r>
  </si>
  <si>
    <t>7) A one year contract will be agreed and mutually signed with the final winning bidder.</t>
  </si>
  <si>
    <t>3) Technical support will contain all repair works reported from the service intervals/emergency situations and will be programmed for repair during working hours of 08:00 - 18:00. (Technical support means that the contractor will repair or replace any damaged or problematic unit or system such as A/C compressor, hoses, valves etc. at his own labor cost).</t>
  </si>
  <si>
    <t xml:space="preserve">Heavy vehicle air conditioner units - No.1 - 5 Straddle carriers CSC350 
Σύστημα κλιματισμού μηχανήμάτων ΟΣΜΕ Νο 1 - 5 τύπου CSC350.
</t>
  </si>
  <si>
    <t xml:space="preserve">Heavy vehicle air conditioner units - No.6 - 10 Straddle carriers ESC350
Σύστημα κλιματισμού μηχανήμάτων ΟΣΜΕ Νο 6 - 10 τύπου ESC350
</t>
  </si>
  <si>
    <t xml:space="preserve">Heavy vehicle air conditioner units - No.11 - 17 Straddle carriers 5011335-87 RTW 
Σύστημα κλιματισμού μηχανήμάτων ΟΣΜΕ Νο.11 - 17  τύπου SISU 5011335-87 RTW
</t>
  </si>
  <si>
    <t xml:space="preserve">Heavy vehicle air conditioner units - No.18 - 21 Straddle carriers ESC350W 
Σύστημα κλιματισμού μηχανήμάτων ΟΣΜΕ Νο 18 - 21 τύπου ESC350W
</t>
  </si>
  <si>
    <t xml:space="preserve">Heavy vehicle air conditioner units - No.88 Straddle carriers NOELL PPH 434 
Σύστημα κλιματισμού μηχανήματος ΟΣΜΕ Νο 88 τύπου NOELL PPH 434
</t>
  </si>
  <si>
    <t xml:space="preserve">Heavy vehicle air conditioner units - No.539 Empty container handler FANTUZZI FDC 150 S3 
Σύστημα κλιματισμού μηχανήματος  No.539 ECH τύπου FANTUZZI FDC 150 S3
</t>
  </si>
  <si>
    <t xml:space="preserve">Heavy vehicle air conditioner units - No.554 - 557 Empty container handler KONECRANES 6/7 ECB 90 
Σύστημα κλιματισμού μηχανημάτων  No.554 - 557 ECH τύπου KONECRANES 6/7 ECB 90
</t>
  </si>
  <si>
    <t xml:space="preserve">Heavy vehicle air conditioner units - No.558 Reach stacker SC4535 TA5 
Σύστημα κλιματισμού μηχανήματος  No.558 RS  τύπου SC4535 TA5 
</t>
  </si>
  <si>
    <t xml:space="preserve">Heavy vehicle air conditioner units - No.559 Reach stacker SMV4535 TB5 
Σύστημα κλιματισμού μηχανήματος  No.559 RS  τύπου SC4535 TB5 
</t>
  </si>
  <si>
    <t xml:space="preserve">Heavy vehicle air conditioner units - No.6219 - 6220 Terminal tractor MAFI MT 30R 
Σύστημα κλιματισμού μηχανημάτων  No.6219 - 6220 TT τύπου MAFI MT 30R
</t>
  </si>
  <si>
    <t xml:space="preserve">Heavy vehicle air conditioner units - No.6231 - 6236 Terminal tractor TERBERG
Σύστημα κλιματισμού μηχανημάτων  No.6231 - 6236 TT τύπου TERBERG
</t>
  </si>
  <si>
    <t xml:space="preserve">Heavy vehicle air conditioner units - No.441 - 442 Full load forklift LANCER BOSS G2812/GPCH/MK/VA-2  
Σύστημα κλιματισμού μηχανημάτων  No.441 - 442 FLF τύπου  LANCER BOSS G2812/GPCH/MK/VA-2
</t>
  </si>
  <si>
    <t xml:space="preserve">Heavy vehicle air conditioner units - No.450 Top lift PGS M400 RORO 
Σύστημα κλιματισμού μηχανήματος  No.450 Top lift  τύπου PGS M400 RORO
</t>
  </si>
  <si>
    <t xml:space="preserve">Heavy vehicle air conditioner units - No.446 Empty container handler PGS 
Σύστημα κλιματισμού μηχανήματος  No.446 ECH  τύπου PGS
</t>
  </si>
  <si>
    <t xml:space="preserve">Heavy vehicle air conditioner units - No.99 Mobile telescopic crane HYCO RT140  
Σύστημα κλιματισμού μηχανήματος  No.99 MB  τύπου HYCO RT140
</t>
  </si>
  <si>
    <t>8) A one year contract will be agreed and mutually signed with the final winning bidder. The contractor is obliged to submit a third party &amp; employers liability insurance contract, as well as a letter of good execution guarantee (10% of the contractual amount)
8) Ετήσια σύμβαση θα συμφωνηθεί και θα υπογραφεί μεταξύ του μειοδότη και του ΟΛΠ. Για την υπογραφή της σύμβασης ο Ανάδοχος υποχρεούται να προσκομίσει ασφαλιστήριο συμβόλαιο γενικής αστικής ευθύνης και εργοδοτικής ευθύνης καθώς και εγγυητική επιστολή καλής εκτέλεσης (10% του συμβατικού ποσού)</t>
  </si>
  <si>
    <t>7) The contractor should insure his staff working in PPA premises for the below: 
7) Ο ανάδοχος θα πρέπει να ασφαλίσει το προσωπικό του, που θα εργάζεται σε εγκαταστάσεις του ΟΛΠ, για τα παρακάτω:</t>
  </si>
  <si>
    <t>Technical Description / Requirements -                                                                                                                                                        Τεχνική Περιγραφή / Προδιαγραφές</t>
  </si>
  <si>
    <r>
      <t xml:space="preserve">Corrective maintenance - Technical support for repair of air conditioning systems, as stated in attached </t>
    </r>
    <r>
      <rPr>
        <b/>
        <sz val="11"/>
        <color theme="1"/>
        <rFont val="Calibri"/>
        <family val="2"/>
        <scheme val="minor"/>
      </rPr>
      <t>ANNEX Α</t>
    </r>
    <r>
      <rPr>
        <sz val="11"/>
        <color theme="1"/>
        <rFont val="Calibri"/>
        <family val="2"/>
        <charset val="161"/>
        <scheme val="minor"/>
      </rPr>
      <t xml:space="preserve">.
Η επισκευαστική συντήρηση - τεχνική υποστήριξη των κλιματιστικών συστημάτων των μηχανημάτων, θα είναι σύμφωνη με τα αναφερόμενα του συνημμένου </t>
    </r>
    <r>
      <rPr>
        <b/>
        <sz val="11"/>
        <color theme="1"/>
        <rFont val="Calibri"/>
        <family val="2"/>
        <scheme val="minor"/>
      </rPr>
      <t>Παραρτήματος Α</t>
    </r>
    <r>
      <rPr>
        <sz val="11"/>
        <color theme="1"/>
        <rFont val="Calibri"/>
        <family val="2"/>
        <charset val="161"/>
        <scheme val="minor"/>
      </rPr>
      <t xml:space="preserve">.
</t>
    </r>
  </si>
  <si>
    <r>
      <t>1) Service intervals will be completed twice per year (from 1</t>
    </r>
    <r>
      <rPr>
        <vertAlign val="superscript"/>
        <sz val="11"/>
        <color theme="1"/>
        <rFont val="Calibri"/>
        <family val="2"/>
        <charset val="161"/>
        <scheme val="minor"/>
      </rPr>
      <t>st</t>
    </r>
    <r>
      <rPr>
        <sz val="11"/>
        <color theme="1"/>
        <rFont val="Calibri"/>
        <family val="2"/>
        <charset val="161"/>
        <scheme val="minor"/>
      </rPr>
      <t xml:space="preserve"> to 31</t>
    </r>
    <r>
      <rPr>
        <vertAlign val="superscript"/>
        <sz val="11"/>
        <color theme="1"/>
        <rFont val="Calibri"/>
        <family val="2"/>
        <charset val="161"/>
        <scheme val="minor"/>
      </rPr>
      <t>th</t>
    </r>
    <r>
      <rPr>
        <sz val="11"/>
        <color theme="1"/>
        <rFont val="Calibri"/>
        <family val="2"/>
        <charset val="161"/>
        <scheme val="minor"/>
      </rPr>
      <t xml:space="preserve"> of May for the summer season and from 15</t>
    </r>
    <r>
      <rPr>
        <vertAlign val="superscript"/>
        <sz val="11"/>
        <color theme="1"/>
        <rFont val="Calibri"/>
        <family val="2"/>
        <charset val="161"/>
        <scheme val="minor"/>
      </rPr>
      <t>th</t>
    </r>
    <r>
      <rPr>
        <sz val="11"/>
        <color theme="1"/>
        <rFont val="Calibri"/>
        <family val="2"/>
        <charset val="161"/>
        <scheme val="minor"/>
      </rPr>
      <t xml:space="preserve"> of  September to 15</t>
    </r>
    <r>
      <rPr>
        <vertAlign val="superscript"/>
        <sz val="11"/>
        <color theme="1"/>
        <rFont val="Calibri"/>
        <family val="2"/>
        <charset val="161"/>
        <scheme val="minor"/>
      </rPr>
      <t>th</t>
    </r>
    <r>
      <rPr>
        <sz val="11"/>
        <color theme="1"/>
        <rFont val="Calibri"/>
        <family val="2"/>
        <charset val="161"/>
        <scheme val="minor"/>
      </rPr>
      <t xml:space="preserve"> of October for the winter season) according to manufacturer's instructions (which will be provided by the Engineering Department) and the provided services will include at least the below:                                                                                                                                                                                                                                                                                                                                                                                                                                         1) Οι κατωτέρω περιγραφόμενες εργασίες θα πρέπει να γίνουν 2 φορές το χρόνο σε κάθε μηχάνημα (απο 1  εως 31 Μαίου για την καλοκαιρινή περίοδο και απο 15 Σεπτεμβρίου εως 15 Οκτωβρίου για την χειμερίνη περίοδο) σύμφωνα με τις οδηγίες του κατασκευαστή (οι οποίες θα διατίθενται από το Τμήμα Εξοπλισμού Λιμένα) και οι οποίες θα περιλαμβάνουν τουλάχιστον τα κάτωθι:</t>
    </r>
  </si>
  <si>
    <t>a) Functional check of operation of unit.                                                                                                                                                                                                                                                                                                                                                                a) Έλεγχος καλής λειτουργίας του συστήματος κλιματισμού</t>
  </si>
  <si>
    <t>b) Inspection of refrigerant pressure, output and temperature and top-up of refrigerant where necessary.                                                                                                                                                                                                                                                                               b) Έλεγχος πιέσεων και θερμοκρασιών ψυκτικού υγρού κυκλώματος, όπου είναι απαραίτητο.</t>
  </si>
  <si>
    <t>c) Cleaning of filters and condensers with non-harmful chemical treatment (Chemicals to be supplied by contractor).                                                                                                                                                                                                                                                                                          c) Καθαρισμός των φίλτρων και των εναλλακτών με φιλικά προς το περιβάλλον χημικά υγρά (Τα χημικά θα διατίθενται από τον Ανάδοχο).</t>
  </si>
  <si>
    <t>d) Inspection and cleaning of exhaust/water external hoses and system, etc.                                                                                                                                                                                                                                                                                                                                                                                                                             d) Έλεγχος συστήματος αποστράγγισης συμπυκνωμάτων , παροχέτευση κλπ.</t>
  </si>
  <si>
    <t>e) Inspection of electrical current (Ampere) of system.                                                                                                                                                                                                                                                                                                                                                                                                                                                                                                      e) Έλεγχος εντάσεων ρεύματος στο κύκλωμα (αμπερομέτρηση).</t>
  </si>
  <si>
    <t>2) Delivery Time: All service intervals must be completed within one (1) month of commencement of first unit.                                                                                                                                                                                                                                                                                                                       2) Χρόνος παράδοσης: Η συντήρηση όλων των μηχανημάτων θα πρέπει να ολοκληρωθεί το μέγιστο σε ένα μήνα, ανά περίοδο (Αύγουστο &amp; Απρίλιο).</t>
  </si>
  <si>
    <t>3) Service intervals to be planned with PPA Engineering Department staff prior to commencement of works and PPA will provide inspection/completion sheets to be filled in and signed by the contractor upon completion of each service/repair. 
3) Οι εκτέλεση των εργασιών συντήρησης των κλιματιστικών μονάδων των μηχανημάτων θα προγραμματίζονται σε συνεργασία με το προσωπικό του τμήματος Εξοπλισμού Λιμένα της ΟΛΠ πριν από την έναρξη των εργασιών και ο ΟΛΠ θα παρέχει τα σχετικά φύλλα επιθεώρησης που θα συμπληρώνονται και θα υπογράφονται από τον ανάδοχο μετά την ολοκλήρωση κάθε συντήρησης  / επισκευής.</t>
  </si>
  <si>
    <t>4) Technical support will contain all repair works reported during the maintenance intervals or/and emergency situations and will be scheduled as described within ANNEX A.                                                                                                                                                    4) Η τεχνική υποστήριξη θα περιλαμβάνει όλες τις εργασίες επισκευής που θα αναγγέλονται στις επισκέψεις συντήρησης  ή/και λόγω επείγουσων καταστάσεων και θα προγραμματίζονται όπως περιγράφεται στο παράρτημα Α.</t>
  </si>
  <si>
    <t>5) In case of damaged parts/breakdown of units, then spare parts will be provided by PPA S.A, as per ANNEX A.                                                                                                                                                                                                                                              5) Τα ανταλλακτικά που θα χρειάζονται για την επισκευή των κλιματιστικών μονάδων των μηχανημάτων θα διατίθενται από τον ΟΛΠ Α.Ε., σύμφωνα με το Παράρτημα Α.</t>
  </si>
  <si>
    <t>9) Upon the submission of each quotation, each candidates agrees that he has visited PPA Container Terminal΄s premises and that he has acquired knowledge of the number and the condition of the above described machinery, by submitting a relavant binding declaration.                                                                                                                                                                                                                                                                                                                                                                                             9) Με την κατάθεση των προσφορών, ο κάθε υποψήφιος θα δηλώσει ότι έχει επισκεπτεί τους χώρους του Τερματικού Σταθμού του ΟΛΠ Α.Ε και έχει λάβει γνώση του αριθμού και της κατάστασης των  μηχανημάτων που περιγράφηκε παραπάνω, υποβάλλοντας σχετική υπεύθυνη δήλωση.</t>
  </si>
  <si>
    <t xml:space="preserve">Ο ανάδοχος είναι υποχρεωμένος να φροντίσει για την πλήρη ασφαλιστική κάλυψη της αστικής ευθύνης δικής του ή/και των προστηθέντων του και του εξοπλισμού με τον οποίο παρέχει τις υπηρεσίες του. Το ασφαλιστήριο συμβόλαιο θα περιλαμβάνει και την "Αστική Ευθύνη έναντι τρίτων" (τα γειτονικά ακίνητα και τα πλοία θεωρούνται τρίτα μέρη). Σε όλα τα ανωτέρω, παράλληλα με την ΟΛΠ ΑΕ, θα είναι κατονομαζόμενο ως πρόσθετο ασφαλισμένο μέρος το Ελληνικό Δημόσιο, σύμφωνα με το άρθρο 17 της Σύμβασης Παραχώρησης μεταξύ του Ελληνικού Δημοσίου και της ΟΛΠ ΑΕ, όπως κυρώθηκε με το Ν. 4404/2016 (ΦΕΚ Α'126/8-7-2016). Ο ανάδοχος  θα ασφαλίζεται σε μία ή περισσότερες ασφαλιστικές εταιρείες, οι οποίες λειτουργούν νόμιμα εντός της Ευρωπαϊκής Ένωσης.    </t>
  </si>
  <si>
    <t>Αριθμός Κλιματιστικών Μηχανημάτων (Number  of A/C)</t>
  </si>
  <si>
    <t>Αριθμός Επισκέψεων Συντήρησης ανά κλιματιστικό μηχάνημα κατ' έτος                                               (Number of maintenance intervals per A/C unit per year)</t>
  </si>
  <si>
    <t>Ετήσιο Κόστος Επισκέψεων Συντήρησης               (Annual Cost of Maintenance Intervals)</t>
  </si>
  <si>
    <t>Κόστος Επίσκεψης Συντήρησης ανά κλιματιστικό μηχάνημα                   (Cost of Maintenance interval per A/C unit)</t>
  </si>
  <si>
    <t>Προμήθεια υπηρεσιών συντήρησης και επισκευής συστημάτων κλιματισμού 22 ΟΣΜΕ, 6 Empty Container Handlers (ECHs), 2 Reach Stackers (RSs), 8 Terminal Tractors (TTs), 1 Mobile Telescopic Crane (Hyco), 1 Top Lift, 2 Full Load forklifts                                                                                                                                                                                                                                                                                                                                                Procurement of maintenance &amp; repair services for A/C systems on 22 Straddle Carriers (SCs), 6 Empty Container Handlers (ECHs), 2 Reach Stackers (RSs), 8 Terminal Tractors (TTs), 1 Mobile Telescopic Crane (Hyco), 1 Top Lift, 2 Full Load forklifts</t>
  </si>
  <si>
    <r>
      <t xml:space="preserve">6) </t>
    </r>
    <r>
      <rPr>
        <b/>
        <u/>
        <sz val="11"/>
        <rFont val="Calibri"/>
        <family val="2"/>
        <charset val="161"/>
        <scheme val="minor"/>
      </rPr>
      <t>Payment Terms:</t>
    </r>
    <r>
      <rPr>
        <b/>
        <sz val="11"/>
        <rFont val="Calibri"/>
        <family val="2"/>
        <charset val="161"/>
        <scheme val="minor"/>
      </rPr>
      <t xml:space="preserve">                                                                                                                                                                                                                                                                                                                         </t>
    </r>
    <r>
      <rPr>
        <b/>
        <sz val="11"/>
        <rFont val="Calibri"/>
        <family val="2"/>
        <scheme val="minor"/>
      </rPr>
      <t xml:space="preserve">                                                                     A) For Item 1 - 15: In 4 installments every 3 months.</t>
    </r>
    <r>
      <rPr>
        <sz val="11"/>
        <rFont val="Calibri"/>
        <family val="2"/>
        <scheme val="minor"/>
      </rPr>
      <t xml:space="preserve"> </t>
    </r>
    <r>
      <rPr>
        <sz val="11"/>
        <rFont val="Calibri"/>
        <family val="2"/>
        <charset val="161"/>
        <scheme val="minor"/>
      </rPr>
      <t xml:space="preserve">Τhe contractor is obliged to submit for every invoice, a list which will include at least the following:                                                                                                                                                                                                                                                                                                                                                                                                                     1. Description, date, hour &amp; duration of repair &amp; maintenance works                                                                                                                                                                                                                                                                                                                                                                                                                   2. Number of machinery (e.g. A/C unit of SC No 4)                                                                                                                                                                                                                                                                                                                                        The services will be verified by PPA's acceptance committee, upon submitting the relevant acceptance certificate                                                                                                                                                                                                                        </t>
    </r>
    <r>
      <rPr>
        <b/>
        <sz val="11"/>
        <rFont val="Calibri"/>
        <family val="2"/>
        <charset val="161"/>
        <scheme val="minor"/>
      </rPr>
      <t xml:space="preserve">B) For </t>
    </r>
    <r>
      <rPr>
        <b/>
        <sz val="11"/>
        <rFont val="Calibri"/>
        <family val="2"/>
        <scheme val="minor"/>
      </rPr>
      <t>Item 16:</t>
    </r>
    <r>
      <rPr>
        <sz val="11"/>
        <rFont val="Calibri"/>
        <family val="2"/>
        <charset val="161"/>
        <scheme val="minor"/>
      </rPr>
      <t xml:space="preserve"> </t>
    </r>
    <r>
      <rPr>
        <b/>
        <sz val="11"/>
        <rFont val="Calibri"/>
        <family val="2"/>
        <scheme val="minor"/>
      </rPr>
      <t>Within 2 months upon invoice issuance and according to the price list (ANNEX A)</t>
    </r>
    <r>
      <rPr>
        <sz val="11"/>
        <rFont val="Calibri"/>
        <family val="2"/>
        <charset val="161"/>
        <scheme val="minor"/>
      </rPr>
      <t xml:space="preserve"> after PPA S.A. proceeds with the final acceptance of the completed works.                                                                                                                                                                                                                                                                                                                                                                   6) </t>
    </r>
    <r>
      <rPr>
        <b/>
        <u/>
        <sz val="11"/>
        <rFont val="Calibri"/>
        <family val="2"/>
        <charset val="161"/>
        <scheme val="minor"/>
      </rPr>
      <t>Τρόπος πληρωμής:</t>
    </r>
    <r>
      <rPr>
        <b/>
        <sz val="11"/>
        <rFont val="Calibri"/>
        <family val="2"/>
        <scheme val="minor"/>
      </rPr>
      <t xml:space="preserve">                                                                                                                                                                                                                                                                                                                                                                              A) Για τα Άρθρα 1 -15: Σε τέσσερις (4) τριμηνιαίες δόσεις</t>
    </r>
    <r>
      <rPr>
        <sz val="11"/>
        <rFont val="Calibri"/>
        <family val="2"/>
        <scheme val="minor"/>
      </rPr>
      <t>.</t>
    </r>
    <r>
      <rPr>
        <sz val="11"/>
        <rFont val="Calibri"/>
        <family val="2"/>
        <charset val="161"/>
        <scheme val="minor"/>
      </rPr>
      <t xml:space="preserve"> Για την πληρωμή του ο ανάδοχος υποχρεούται να υποβάλλει για κάθε τιμολόγιο, λίστα η οποία θα περιλαμβάνει κατ' ελάχιστον τα ακόλουθα πεδία:                                                                                                                                                                                                                                                                                                                                                                                              1. Περιγραφή, ημερομηνία, ώρα και διάρκεια εργασιών συντήρησης ή επισκευής μηχανήματος
2. Αριθμός μηχανήματος (πχ. Κλιματιστικό μηχάνημα ΟΣΜΕ Νο 4).                                                                                                                                                                                                                                                                                                                 Οι εργασίες θα βεβαιώνονται από αρμόδια επιτροπή παραλαβής των εργασιών του ΟΛΠ, με τη σύνταξη σχετικού πρωτοκόλλου.                                                                                                                                                                                            </t>
    </r>
    <r>
      <rPr>
        <b/>
        <sz val="11"/>
        <rFont val="Calibri"/>
        <family val="2"/>
        <charset val="161"/>
        <scheme val="minor"/>
      </rPr>
      <t xml:space="preserve">Β) Για το </t>
    </r>
    <r>
      <rPr>
        <b/>
        <sz val="11"/>
        <rFont val="Calibri"/>
        <family val="2"/>
        <scheme val="minor"/>
      </rPr>
      <t>Άρθρο 16:</t>
    </r>
    <r>
      <rPr>
        <sz val="11"/>
        <rFont val="Calibri"/>
        <family val="2"/>
        <charset val="161"/>
        <scheme val="minor"/>
      </rPr>
      <t xml:space="preserve"> </t>
    </r>
    <r>
      <rPr>
        <b/>
        <sz val="11"/>
        <rFont val="Calibri"/>
        <family val="2"/>
        <scheme val="minor"/>
      </rPr>
      <t>Μέσα σε 2 μήνες από την έκδοση του τιμολογίου και σύμφωνα με τον τιμοκατάλογο (ΠΑΡΑΡΤΗΜΑ Α)</t>
    </r>
    <r>
      <rPr>
        <sz val="11"/>
        <rFont val="Calibri"/>
        <family val="2"/>
        <charset val="161"/>
        <scheme val="minor"/>
      </rPr>
      <t xml:space="preserve">, αφού ο ΟΛΠ προχωρήσει με την οριστικη παραλαβή των ολοκληρωμένων εργασιών.
</t>
    </r>
  </si>
  <si>
    <r>
      <t xml:space="preserve">                                                                                                                                                                                                                                                                                                                                                                                                                  </t>
    </r>
    <r>
      <rPr>
        <sz val="11"/>
        <rFont val="Calibri"/>
        <family val="2"/>
        <charset val="161"/>
        <scheme val="minor"/>
      </rPr>
      <t>ΓΕΝΙΚΗ ΑΣΤΙΚΗ ΕΥΘΥΝΗ
Σωματική βλάβη / θάνατος κατά περιστατικό 100.000 €
Υλικές ζημιές κατά περιστατικό 100.000 €
Ομαδικό Ατύχημα (Σωματικές βλάβες/θάνατος και Υλικές ζημιές κατά περιστατικό) 100.000 €
Ανώτατο όριο ευθύνης 300.000 €
ΕΡΓΟΔΟΤΙΚΗ ΕΥΘΥΝΗ
Σωματική βλάβη / θάνατος κατά περιστατικό 100.000 €
Ανώτατο όριο ευθύνης 300.000 € / Συνολικό Ανώτατο Όριο Ευθύνης της Εταιρίας προς αποζημίωση: 300.000 €</t>
    </r>
    <r>
      <rPr>
        <b/>
        <sz val="11"/>
        <rFont val="Calibri"/>
        <family val="2"/>
        <charset val="161"/>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</si>
</sst>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1"/>
      <scheme val="minor"/>
    </font>
    <font>
      <b/>
      <sz val="11"/>
      <color indexed="8"/>
      <name val="Calibri"/>
      <family val="2"/>
      <charset val="161"/>
    </font>
    <font>
      <b/>
      <sz val="11"/>
      <color theme="1"/>
      <name val="Calibri"/>
      <family val="2"/>
      <charset val="161"/>
      <scheme val="minor"/>
    </font>
    <font>
      <b/>
      <sz val="11"/>
      <color indexed="8"/>
      <name val="Calibri"/>
      <family val="2"/>
      <charset val="161"/>
      <scheme val="minor"/>
    </font>
    <font>
      <b/>
      <u/>
      <sz val="11"/>
      <color theme="1"/>
      <name val="Calibri"/>
      <family val="2"/>
      <charset val="161"/>
      <scheme val="minor"/>
    </font>
    <font>
      <i/>
      <u/>
      <sz val="11"/>
      <color theme="1"/>
      <name val="Calibri"/>
      <family val="2"/>
      <charset val="161"/>
      <scheme val="minor"/>
    </font>
    <font>
      <sz val="11"/>
      <color rgb="FFFF0000"/>
      <name val="Calibri"/>
      <family val="2"/>
      <charset val="161"/>
      <scheme val="minor"/>
    </font>
    <font>
      <b/>
      <sz val="11"/>
      <color rgb="FFFF0000"/>
      <name val="Calibri"/>
      <family val="2"/>
      <charset val="161"/>
      <scheme val="minor"/>
    </font>
    <font>
      <sz val="11"/>
      <name val="Calibri"/>
      <family val="2"/>
      <charset val="161"/>
      <scheme val="minor"/>
    </font>
    <font>
      <b/>
      <sz val="11"/>
      <name val="Calibri"/>
      <family val="2"/>
      <charset val="161"/>
      <scheme val="minor"/>
    </font>
    <font>
      <b/>
      <i/>
      <u/>
      <sz val="11"/>
      <name val="Calibri"/>
      <family val="2"/>
      <charset val="161"/>
      <scheme val="minor"/>
    </font>
    <font>
      <i/>
      <u/>
      <sz val="11"/>
      <name val="Calibri"/>
      <family val="2"/>
      <charset val="161"/>
      <scheme val="minor"/>
    </font>
    <font>
      <b/>
      <sz val="12"/>
      <color theme="1"/>
      <name val="Calibri"/>
      <family val="2"/>
      <charset val="161"/>
      <scheme val="minor"/>
    </font>
    <font>
      <b/>
      <sz val="11"/>
      <color theme="1"/>
      <name val="Calibri"/>
      <family val="2"/>
      <scheme val="minor"/>
    </font>
    <font>
      <vertAlign val="superscript"/>
      <sz val="11"/>
      <color theme="1"/>
      <name val="Calibri"/>
      <family val="2"/>
      <charset val="161"/>
      <scheme val="minor"/>
    </font>
    <font>
      <b/>
      <u/>
      <sz val="11"/>
      <name val="Calibri"/>
      <family val="2"/>
      <charset val="161"/>
      <scheme val="minor"/>
    </font>
    <font>
      <b/>
      <sz val="11"/>
      <name val="Calibri"/>
      <family val="2"/>
      <scheme val="minor"/>
    </font>
    <font>
      <sz val="11"/>
      <name val="Calibri"/>
      <family val="2"/>
      <scheme val="minor"/>
    </font>
  </fonts>
  <fills count="2">
    <fill>
      <patternFill patternType="none"/>
    </fill>
    <fill>
      <patternFill patternType="gray125"/>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32">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2" fillId="0" borderId="0" xfId="0" applyFont="1" applyBorder="1" applyAlignment="1">
      <alignment vertical="center"/>
    </xf>
    <xf numFmtId="0" fontId="0" fillId="0" borderId="0" xfId="0" applyFont="1" applyAlignment="1">
      <alignment vertical="center"/>
    </xf>
    <xf numFmtId="4" fontId="2" fillId="0" borderId="1" xfId="0" applyNumberFormat="1" applyFont="1" applyBorder="1" applyAlignment="1">
      <alignment vertical="center"/>
    </xf>
    <xf numFmtId="0" fontId="2" fillId="0" borderId="0" xfId="0" applyFont="1" applyBorder="1" applyAlignment="1">
      <alignment horizontal="center" vertical="center"/>
    </xf>
    <xf numFmtId="4" fontId="2" fillId="0" borderId="0" xfId="0" applyNumberFormat="1" applyFont="1" applyBorder="1" applyAlignment="1">
      <alignment vertical="center"/>
    </xf>
    <xf numFmtId="0" fontId="0" fillId="0" borderId="0" xfId="0" applyFont="1" applyAlignment="1">
      <alignment horizontal="left"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4" fontId="0" fillId="0" borderId="1" xfId="0" applyNumberFormat="1" applyFont="1" applyBorder="1" applyAlignment="1">
      <alignment horizontal="right"/>
    </xf>
    <xf numFmtId="0" fontId="0" fillId="0" borderId="0" xfId="0" applyFont="1" applyAlignment="1">
      <alignment horizontal="center" vertical="center"/>
    </xf>
    <xf numFmtId="0" fontId="2" fillId="0" borderId="0" xfId="0" applyFont="1" applyAlignment="1">
      <alignment horizontal="left"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4" fontId="2" fillId="0" borderId="3" xfId="0" applyNumberFormat="1" applyFont="1" applyBorder="1" applyAlignment="1">
      <alignment vertical="center"/>
    </xf>
    <xf numFmtId="0" fontId="0" fillId="0" borderId="13" xfId="0" applyBorder="1" applyAlignment="1">
      <alignment horizontal="left" vertical="center"/>
    </xf>
    <xf numFmtId="0" fontId="0" fillId="0" borderId="14" xfId="0" applyBorder="1" applyAlignment="1">
      <alignment horizontal="left" vertical="center"/>
    </xf>
    <xf numFmtId="0" fontId="2" fillId="0" borderId="0" xfId="0" applyFont="1" applyAlignment="1">
      <alignment horizontal="left" vertical="center"/>
    </xf>
    <xf numFmtId="4" fontId="0" fillId="0" borderId="0" xfId="0" applyNumberFormat="1" applyFont="1" applyAlignment="1">
      <alignment vertical="center"/>
    </xf>
    <xf numFmtId="0" fontId="0" fillId="0" borderId="19" xfId="0"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left" vertical="center"/>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2" fillId="0" borderId="1" xfId="0" applyFont="1" applyBorder="1" applyAlignment="1">
      <alignment horizontal="center" vertical="center"/>
    </xf>
    <xf numFmtId="0" fontId="0" fillId="0" borderId="0"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4" fontId="0" fillId="0" borderId="1" xfId="0" applyNumberFormat="1" applyFont="1" applyFill="1" applyBorder="1" applyAlignment="1">
      <alignment horizontal="center" vertical="center"/>
    </xf>
    <xf numFmtId="0" fontId="0" fillId="0" borderId="0"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left" vertical="center"/>
    </xf>
    <xf numFmtId="0" fontId="0" fillId="0" borderId="9" xfId="0" applyFont="1" applyBorder="1" applyAlignment="1">
      <alignment horizontal="left" vertical="center"/>
    </xf>
    <xf numFmtId="0" fontId="0" fillId="0" borderId="10" xfId="0" applyFont="1" applyBorder="1" applyAlignment="1">
      <alignment horizontal="left" vertical="center"/>
    </xf>
    <xf numFmtId="4" fontId="8" fillId="0" borderId="1" xfId="0" applyNumberFormat="1" applyFont="1" applyFill="1" applyBorder="1" applyAlignment="1">
      <alignment horizontal="center" vertical="center"/>
    </xf>
    <xf numFmtId="0" fontId="0" fillId="0" borderId="0" xfId="0" applyFont="1" applyFill="1" applyAlignment="1">
      <alignment horizontal="left" vertical="center"/>
    </xf>
    <xf numFmtId="0" fontId="2" fillId="0" borderId="0" xfId="0" applyFont="1" applyFill="1" applyBorder="1" applyAlignment="1">
      <alignment horizontal="center" vertical="center"/>
    </xf>
    <xf numFmtId="4" fontId="2" fillId="0" borderId="0" xfId="0" applyNumberFormat="1" applyFont="1" applyFill="1" applyBorder="1" applyAlignment="1">
      <alignment vertical="center"/>
    </xf>
    <xf numFmtId="0" fontId="0" fillId="0" borderId="1" xfId="0" applyFont="1" applyFill="1" applyBorder="1" applyAlignment="1">
      <alignment horizontal="left" vertical="justify" wrapText="1"/>
    </xf>
    <xf numFmtId="0" fontId="2"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xf>
    <xf numFmtId="0" fontId="0" fillId="0" borderId="27" xfId="0" applyFont="1" applyFill="1" applyBorder="1" applyAlignment="1">
      <alignment vertical="justify" wrapText="1"/>
    </xf>
    <xf numFmtId="0" fontId="2" fillId="0" borderId="31" xfId="0" applyFont="1" applyBorder="1" applyAlignment="1">
      <alignment horizontal="center" vertical="center" wrapText="1"/>
    </xf>
    <xf numFmtId="4" fontId="2" fillId="0" borderId="31" xfId="0" applyNumberFormat="1" applyFont="1" applyBorder="1" applyAlignment="1">
      <alignment horizontal="center" vertical="center" wrapText="1"/>
    </xf>
    <xf numFmtId="4" fontId="2" fillId="0" borderId="32" xfId="0" applyNumberFormat="1" applyFont="1" applyBorder="1" applyAlignment="1">
      <alignment horizontal="center" vertical="center" wrapText="1"/>
    </xf>
    <xf numFmtId="0" fontId="8" fillId="0" borderId="28" xfId="0" applyFont="1" applyFill="1" applyBorder="1" applyAlignment="1">
      <alignment horizontal="left" vertical="justify" wrapText="1"/>
    </xf>
    <xf numFmtId="0" fontId="11" fillId="0" borderId="29" xfId="0" applyFont="1" applyFill="1" applyBorder="1" applyAlignment="1">
      <alignment horizontal="left" vertical="justify" wrapText="1"/>
    </xf>
    <xf numFmtId="0" fontId="11" fillId="0" borderId="30" xfId="0" applyFont="1" applyFill="1" applyBorder="1" applyAlignment="1">
      <alignment horizontal="left" vertical="justify" wrapText="1"/>
    </xf>
    <xf numFmtId="4" fontId="2" fillId="0" borderId="0" xfId="0" applyNumberFormat="1" applyFont="1" applyAlignment="1">
      <alignment horizontal="center" vertical="center" wrapText="1"/>
    </xf>
    <xf numFmtId="4" fontId="12" fillId="0" borderId="0" xfId="0" applyNumberFormat="1" applyFont="1" applyBorder="1" applyAlignment="1">
      <alignment horizontal="center" vertical="center" wrapText="1"/>
    </xf>
    <xf numFmtId="0" fontId="0" fillId="0" borderId="0" xfId="0" applyFont="1" applyBorder="1" applyAlignment="1">
      <alignment horizontal="left" vertical="center" wrapText="1"/>
    </xf>
    <xf numFmtId="0" fontId="9" fillId="0" borderId="15" xfId="0" applyFont="1" applyBorder="1" applyAlignment="1">
      <alignment horizontal="left" vertical="top" wrapText="1"/>
    </xf>
    <xf numFmtId="0" fontId="8" fillId="0" borderId="19" xfId="0" applyFont="1" applyBorder="1" applyAlignment="1">
      <alignment horizontal="left" vertical="top" wrapText="1"/>
    </xf>
    <xf numFmtId="0" fontId="8" fillId="0" borderId="16" xfId="0" applyFont="1" applyBorder="1" applyAlignment="1">
      <alignment horizontal="left" vertical="top" wrapText="1"/>
    </xf>
    <xf numFmtId="0" fontId="8" fillId="0" borderId="15" xfId="0" applyFont="1" applyFill="1" applyBorder="1" applyAlignment="1">
      <alignment horizontal="left" vertical="justify" wrapText="1"/>
    </xf>
    <xf numFmtId="0" fontId="0" fillId="0" borderId="19" xfId="0" applyBorder="1" applyAlignment="1">
      <alignment horizontal="left" vertical="justify" wrapText="1"/>
    </xf>
    <xf numFmtId="0" fontId="0" fillId="0" borderId="16" xfId="0" applyBorder="1" applyAlignment="1">
      <alignment horizontal="left" vertical="justify" wrapText="1"/>
    </xf>
    <xf numFmtId="0" fontId="0" fillId="0" borderId="15" xfId="0" applyFont="1" applyFill="1" applyBorder="1" applyAlignment="1">
      <alignment horizontal="left" vertical="center" wrapText="1"/>
    </xf>
    <xf numFmtId="0" fontId="0" fillId="0" borderId="19"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0" borderId="26" xfId="0" applyFont="1" applyFill="1" applyBorder="1" applyAlignment="1">
      <alignment horizontal="left" vertical="center" wrapText="1"/>
    </xf>
    <xf numFmtId="0" fontId="8" fillId="0" borderId="17" xfId="0" applyFont="1" applyFill="1" applyBorder="1" applyAlignment="1">
      <alignment horizontal="left" vertical="justify" wrapText="1"/>
    </xf>
    <xf numFmtId="0" fontId="8" fillId="0" borderId="23" xfId="0" applyFont="1" applyFill="1" applyBorder="1" applyAlignment="1">
      <alignment horizontal="left" vertical="justify" wrapText="1"/>
    </xf>
    <xf numFmtId="0" fontId="8" fillId="0" borderId="18" xfId="0" applyFont="1" applyFill="1" applyBorder="1" applyAlignment="1">
      <alignment horizontal="left" vertical="justify" wrapText="1"/>
    </xf>
    <xf numFmtId="0" fontId="11" fillId="0" borderId="19" xfId="0" applyFont="1" applyFill="1" applyBorder="1" applyAlignment="1">
      <alignment horizontal="left" vertical="justify" wrapText="1"/>
    </xf>
    <xf numFmtId="0" fontId="11" fillId="0" borderId="16" xfId="0" applyFont="1" applyFill="1" applyBorder="1" applyAlignment="1">
      <alignment horizontal="left" vertical="justify" wrapText="1"/>
    </xf>
    <xf numFmtId="0" fontId="0" fillId="0" borderId="15" xfId="0" applyFont="1" applyFill="1" applyBorder="1" applyAlignment="1">
      <alignment horizontal="left" vertical="justify" wrapText="1"/>
    </xf>
    <xf numFmtId="0" fontId="0" fillId="0" borderId="19" xfId="0" applyFont="1" applyFill="1" applyBorder="1" applyAlignment="1">
      <alignment horizontal="left" vertical="justify" wrapText="1"/>
    </xf>
    <xf numFmtId="0" fontId="0" fillId="0" borderId="16" xfId="0" applyFont="1" applyFill="1" applyBorder="1" applyAlignment="1">
      <alignment horizontal="left" vertical="justify" wrapText="1"/>
    </xf>
    <xf numFmtId="0" fontId="0" fillId="0" borderId="19" xfId="0" applyBorder="1" applyAlignment="1">
      <alignment horizontal="left" vertical="center" wrapText="1"/>
    </xf>
    <xf numFmtId="0" fontId="0" fillId="0" borderId="16" xfId="0" applyBorder="1" applyAlignment="1">
      <alignment horizontal="left" vertical="center" wrapText="1"/>
    </xf>
    <xf numFmtId="0" fontId="8" fillId="0" borderId="15" xfId="0" applyFont="1" applyBorder="1" applyAlignment="1">
      <alignment horizontal="left" vertical="top" wrapText="1"/>
    </xf>
    <xf numFmtId="0" fontId="0" fillId="0" borderId="19" xfId="0" applyFont="1" applyBorder="1" applyAlignment="1">
      <alignment horizontal="left" vertical="top" wrapText="1"/>
    </xf>
    <xf numFmtId="0" fontId="0" fillId="0" borderId="16" xfId="0" applyFont="1" applyBorder="1" applyAlignment="1">
      <alignment horizontal="left" vertical="top" wrapText="1"/>
    </xf>
    <xf numFmtId="0" fontId="0" fillId="0" borderId="9" xfId="0" applyFont="1" applyBorder="1" applyAlignment="1">
      <alignment horizontal="left" vertical="center"/>
    </xf>
    <xf numFmtId="0" fontId="0" fillId="0" borderId="11" xfId="0" applyFont="1" applyBorder="1" applyAlignment="1">
      <alignment horizontal="left" vertical="center"/>
    </xf>
    <xf numFmtId="0" fontId="0" fillId="0" borderId="10" xfId="0" applyFont="1" applyBorder="1" applyAlignment="1">
      <alignment horizontal="left" vertical="center"/>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top" wrapText="1"/>
    </xf>
    <xf numFmtId="0" fontId="0" fillId="0" borderId="0" xfId="0" applyFont="1" applyBorder="1" applyAlignment="1">
      <alignment horizontal="left" vertical="top" wrapText="1"/>
    </xf>
    <xf numFmtId="0" fontId="0" fillId="0" borderId="3" xfId="0" applyFont="1" applyBorder="1" applyAlignment="1">
      <alignment horizontal="left" vertical="top" wrapText="1"/>
    </xf>
    <xf numFmtId="0" fontId="0" fillId="0" borderId="13" xfId="0" applyFont="1" applyBorder="1" applyAlignment="1">
      <alignment horizontal="left" vertical="center"/>
    </xf>
    <xf numFmtId="0" fontId="0" fillId="0" borderId="12" xfId="0" applyFont="1" applyBorder="1" applyAlignment="1">
      <alignment horizontal="left" vertical="center"/>
    </xf>
    <xf numFmtId="0" fontId="0" fillId="0" borderId="14"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xf numFmtId="0" fontId="0" fillId="0" borderId="8" xfId="0" applyFont="1" applyBorder="1" applyAlignment="1">
      <alignment horizontal="left" vertical="center"/>
    </xf>
    <xf numFmtId="0" fontId="9" fillId="0" borderId="15"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2" fillId="0" borderId="17" xfId="0" applyFont="1" applyBorder="1" applyAlignment="1">
      <alignment horizontal="center" vertical="center"/>
    </xf>
    <xf numFmtId="0" fontId="0" fillId="0" borderId="18" xfId="0" applyBorder="1"/>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21" xfId="0" applyFont="1" applyBorder="1" applyAlignment="1">
      <alignment horizontal="center" vertical="center"/>
    </xf>
    <xf numFmtId="0" fontId="0" fillId="0" borderId="15" xfId="0" applyFont="1" applyBorder="1" applyAlignment="1">
      <alignment horizontal="left" vertical="center"/>
    </xf>
    <xf numFmtId="0" fontId="0" fillId="0" borderId="16" xfId="0" applyBorder="1" applyAlignment="1">
      <alignment horizontal="left" vertical="center"/>
    </xf>
    <xf numFmtId="0" fontId="5" fillId="0" borderId="15"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19" xfId="0" applyFont="1" applyFill="1" applyBorder="1" applyAlignment="1">
      <alignment horizontal="left" vertical="center" wrapText="1"/>
    </xf>
    <xf numFmtId="0" fontId="8" fillId="0" borderId="16" xfId="0" applyFont="1" applyFill="1" applyBorder="1" applyAlignment="1">
      <alignment horizontal="left" vertical="center" wrapText="1"/>
    </xf>
    <xf numFmtId="0" fontId="0" fillId="0" borderId="17" xfId="0" applyFont="1" applyFill="1" applyBorder="1" applyAlignment="1">
      <alignment horizontal="left" vertical="center" wrapText="1"/>
    </xf>
    <xf numFmtId="0" fontId="0" fillId="0" borderId="23" xfId="0" applyFont="1" applyFill="1" applyBorder="1" applyAlignment="1">
      <alignment horizontal="left" vertical="center" wrapText="1"/>
    </xf>
    <xf numFmtId="0" fontId="0" fillId="0" borderId="18" xfId="0" applyFont="1" applyFill="1" applyBorder="1" applyAlignment="1">
      <alignment horizontal="left" vertical="center" wrapText="1"/>
    </xf>
    <xf numFmtId="0" fontId="2" fillId="0" borderId="0" xfId="0" applyFont="1" applyAlignment="1">
      <alignment horizontal="left"/>
    </xf>
    <xf numFmtId="0" fontId="2" fillId="0" borderId="0" xfId="0" applyFont="1" applyAlignment="1">
      <alignment horizontal="left" vertical="center"/>
    </xf>
    <xf numFmtId="0" fontId="4" fillId="0" borderId="0" xfId="0" applyFont="1" applyAlignment="1">
      <alignment horizontal="center" vertical="center"/>
    </xf>
    <xf numFmtId="0" fontId="0" fillId="0" borderId="0" xfId="0" applyFont="1" applyAlignment="1">
      <alignment horizontal="left" vertical="center" wrapText="1"/>
    </xf>
    <xf numFmtId="0" fontId="0" fillId="0" borderId="1" xfId="0" applyFont="1" applyBorder="1" applyAlignment="1">
      <alignment horizontal="right" vertical="center"/>
    </xf>
    <xf numFmtId="0" fontId="2" fillId="0" borderId="1" xfId="0" applyFont="1" applyBorder="1" applyAlignment="1">
      <alignment horizontal="center" vertical="center"/>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0" fillId="0" borderId="4" xfId="0" applyFont="1" applyBorder="1" applyAlignment="1">
      <alignment horizontal="right" vertical="center"/>
    </xf>
    <xf numFmtId="14" fontId="0" fillId="0" borderId="5" xfId="0" applyNumberFormat="1" applyFont="1" applyBorder="1" applyAlignment="1">
      <alignment horizontal="left" vertical="center"/>
    </xf>
    <xf numFmtId="14" fontId="0" fillId="0" borderId="1" xfId="0" applyNumberFormat="1" applyFont="1" applyBorder="1" applyAlignment="1">
      <alignment horizontal="left" vertical="center"/>
    </xf>
    <xf numFmtId="4" fontId="0" fillId="0" borderId="5" xfId="0" applyNumberFormat="1" applyFont="1" applyBorder="1" applyAlignment="1">
      <alignment horizontal="left" vertical="center"/>
    </xf>
    <xf numFmtId="4" fontId="0" fillId="0" borderId="1" xfId="0" applyNumberFormat="1" applyFont="1" applyBorder="1" applyAlignment="1">
      <alignment horizontal="left" vertical="center"/>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209550</xdr:rowOff>
    </xdr:from>
    <xdr:to>
      <xdr:col>1</xdr:col>
      <xdr:colOff>1809750</xdr:colOff>
      <xdr:row>3</xdr:row>
      <xdr:rowOff>158750</xdr:rowOff>
    </xdr:to>
    <xdr:pic>
      <xdr:nvPicPr>
        <xdr:cNvPr id="2" name="Εικόνα 3"/>
        <xdr:cNvPicPr>
          <a:picLocks noChangeAspect="1" noChangeArrowheads="1"/>
        </xdr:cNvPicPr>
      </xdr:nvPicPr>
      <xdr:blipFill>
        <a:blip xmlns:r="http://schemas.openxmlformats.org/officeDocument/2006/relationships" r:embed="rId1" cstate="print"/>
        <a:srcRect/>
        <a:stretch>
          <a:fillRect/>
        </a:stretch>
      </xdr:blipFill>
      <xdr:spPr bwMode="auto">
        <a:xfrm>
          <a:off x="542925" y="209550"/>
          <a:ext cx="1647825" cy="10763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0</xdr:row>
      <xdr:rowOff>209550</xdr:rowOff>
    </xdr:from>
    <xdr:to>
      <xdr:col>1</xdr:col>
      <xdr:colOff>609600</xdr:colOff>
      <xdr:row>3</xdr:row>
      <xdr:rowOff>158750</xdr:rowOff>
    </xdr:to>
    <xdr:pic>
      <xdr:nvPicPr>
        <xdr:cNvPr id="2" name="Εικόνα 3"/>
        <xdr:cNvPicPr>
          <a:picLocks noChangeAspect="1" noChangeArrowheads="1"/>
        </xdr:cNvPicPr>
      </xdr:nvPicPr>
      <xdr:blipFill>
        <a:blip xmlns:r="http://schemas.openxmlformats.org/officeDocument/2006/relationships" r:embed="rId1" cstate="print"/>
        <a:srcRect/>
        <a:stretch>
          <a:fillRect/>
        </a:stretch>
      </xdr:blipFill>
      <xdr:spPr bwMode="auto">
        <a:xfrm>
          <a:off x="542925" y="209550"/>
          <a:ext cx="1647825" cy="10731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50"/>
  <sheetViews>
    <sheetView tabSelected="1" topLeftCell="A25" zoomScaleNormal="100" workbookViewId="0">
      <selection activeCell="K28" sqref="K28"/>
    </sheetView>
  </sheetViews>
  <sheetFormatPr defaultColWidth="9.140625" defaultRowHeight="15" x14ac:dyDescent="0.25"/>
  <cols>
    <col min="1" max="1" width="5.7109375" style="1" customWidth="1"/>
    <col min="2" max="2" width="82.28515625" style="1" customWidth="1"/>
    <col min="3" max="3" width="11.7109375" style="1" customWidth="1"/>
    <col min="4" max="4" width="15.42578125" style="1" customWidth="1"/>
    <col min="5" max="5" width="22.42578125" style="1" customWidth="1"/>
    <col min="6" max="6" width="19.7109375" style="3" customWidth="1"/>
    <col min="7" max="7" width="16.28515625" style="3" customWidth="1"/>
    <col min="8" max="16384" width="9.140625" style="1"/>
  </cols>
  <sheetData>
    <row r="1" spans="1:7" s="5" customFormat="1" ht="36" customHeight="1" x14ac:dyDescent="0.35">
      <c r="C1" s="55"/>
      <c r="D1" s="55"/>
      <c r="E1" s="55"/>
      <c r="F1" s="55"/>
      <c r="G1" s="55"/>
    </row>
    <row r="2" spans="1:7" s="5" customFormat="1" ht="30" customHeight="1" x14ac:dyDescent="0.25">
      <c r="C2" s="56" t="s">
        <v>83</v>
      </c>
      <c r="D2" s="56"/>
      <c r="E2" s="56"/>
      <c r="F2" s="56"/>
      <c r="G2" s="56"/>
    </row>
    <row r="3" spans="1:7" s="5" customFormat="1" ht="22.5" customHeight="1" x14ac:dyDescent="0.35">
      <c r="C3" s="55"/>
      <c r="D3" s="55"/>
      <c r="E3" s="55"/>
      <c r="F3" s="55"/>
      <c r="G3" s="55"/>
    </row>
    <row r="4" spans="1:7" s="5" customFormat="1" ht="18.75" customHeight="1" x14ac:dyDescent="0.35">
      <c r="A4" s="4"/>
      <c r="B4" s="2"/>
      <c r="C4" s="55"/>
      <c r="D4" s="55"/>
      <c r="E4" s="55"/>
      <c r="F4" s="55"/>
      <c r="G4" s="55"/>
    </row>
    <row r="5" spans="1:7" s="5" customFormat="1" ht="66.95" customHeight="1" x14ac:dyDescent="0.25">
      <c r="A5" s="57" t="s">
        <v>101</v>
      </c>
      <c r="B5" s="57"/>
      <c r="C5" s="57"/>
      <c r="D5" s="57"/>
      <c r="E5" s="57"/>
      <c r="F5" s="57"/>
      <c r="G5" s="57"/>
    </row>
    <row r="6" spans="1:7" s="5" customFormat="1" ht="9.75" customHeight="1" thickBot="1" x14ac:dyDescent="0.3">
      <c r="A6" s="28"/>
      <c r="B6" s="28"/>
      <c r="C6" s="28"/>
      <c r="D6" s="28"/>
      <c r="E6" s="28"/>
      <c r="F6" s="28"/>
      <c r="G6" s="28"/>
    </row>
    <row r="7" spans="1:7" s="5" customFormat="1" ht="105" customHeight="1" thickBot="1" x14ac:dyDescent="0.3">
      <c r="A7" s="27" t="s">
        <v>0</v>
      </c>
      <c r="B7" s="27" t="s">
        <v>19</v>
      </c>
      <c r="C7" s="30"/>
      <c r="D7" s="49" t="s">
        <v>97</v>
      </c>
      <c r="E7" s="49" t="s">
        <v>98</v>
      </c>
      <c r="F7" s="50" t="s">
        <v>100</v>
      </c>
      <c r="G7" s="51" t="s">
        <v>99</v>
      </c>
    </row>
    <row r="8" spans="1:7" s="5" customFormat="1" ht="45" x14ac:dyDescent="0.25">
      <c r="A8" s="25">
        <v>1</v>
      </c>
      <c r="B8" s="43" t="s">
        <v>66</v>
      </c>
      <c r="C8" s="25"/>
      <c r="D8" s="25">
        <v>5</v>
      </c>
      <c r="E8" s="25">
        <v>2</v>
      </c>
      <c r="F8" s="32"/>
      <c r="G8" s="32"/>
    </row>
    <row r="9" spans="1:7" s="5" customFormat="1" ht="45" x14ac:dyDescent="0.25">
      <c r="A9" s="25">
        <v>2</v>
      </c>
      <c r="B9" s="43" t="s">
        <v>67</v>
      </c>
      <c r="C9" s="25"/>
      <c r="D9" s="25">
        <v>5</v>
      </c>
      <c r="E9" s="25">
        <v>2</v>
      </c>
      <c r="F9" s="32"/>
      <c r="G9" s="32"/>
    </row>
    <row r="10" spans="1:7" s="5" customFormat="1" ht="45" x14ac:dyDescent="0.25">
      <c r="A10" s="25">
        <v>3</v>
      </c>
      <c r="B10" s="43" t="s">
        <v>68</v>
      </c>
      <c r="C10" s="25"/>
      <c r="D10" s="25">
        <v>7</v>
      </c>
      <c r="E10" s="25">
        <v>2</v>
      </c>
      <c r="F10" s="32"/>
      <c r="G10" s="32"/>
    </row>
    <row r="11" spans="1:7" s="5" customFormat="1" ht="45" x14ac:dyDescent="0.25">
      <c r="A11" s="25">
        <v>4</v>
      </c>
      <c r="B11" s="43" t="s">
        <v>69</v>
      </c>
      <c r="C11" s="25"/>
      <c r="D11" s="25">
        <v>4</v>
      </c>
      <c r="E11" s="25">
        <v>2</v>
      </c>
      <c r="F11" s="32"/>
      <c r="G11" s="32"/>
    </row>
    <row r="12" spans="1:7" s="5" customFormat="1" ht="45" x14ac:dyDescent="0.25">
      <c r="A12" s="25">
        <v>5</v>
      </c>
      <c r="B12" s="43" t="s">
        <v>70</v>
      </c>
      <c r="C12" s="25"/>
      <c r="D12" s="25">
        <v>1</v>
      </c>
      <c r="E12" s="25">
        <v>2</v>
      </c>
      <c r="F12" s="32"/>
      <c r="G12" s="32"/>
    </row>
    <row r="13" spans="1:7" s="5" customFormat="1" ht="60" x14ac:dyDescent="0.25">
      <c r="A13" s="25">
        <v>6</v>
      </c>
      <c r="B13" s="43" t="s">
        <v>71</v>
      </c>
      <c r="C13" s="25"/>
      <c r="D13" s="25">
        <v>1</v>
      </c>
      <c r="E13" s="25">
        <v>2</v>
      </c>
      <c r="F13" s="32"/>
      <c r="G13" s="32"/>
    </row>
    <row r="14" spans="1:7" s="5" customFormat="1" ht="60" x14ac:dyDescent="0.25">
      <c r="A14" s="25">
        <v>7</v>
      </c>
      <c r="B14" s="43" t="s">
        <v>72</v>
      </c>
      <c r="C14" s="25"/>
      <c r="D14" s="25">
        <v>4</v>
      </c>
      <c r="E14" s="25">
        <v>2</v>
      </c>
      <c r="F14" s="32"/>
      <c r="G14" s="32"/>
    </row>
    <row r="15" spans="1:7" s="5" customFormat="1" ht="45" x14ac:dyDescent="0.25">
      <c r="A15" s="25">
        <v>8</v>
      </c>
      <c r="B15" s="43" t="s">
        <v>73</v>
      </c>
      <c r="C15" s="25"/>
      <c r="D15" s="25">
        <v>1</v>
      </c>
      <c r="E15" s="25">
        <v>2</v>
      </c>
      <c r="F15" s="32"/>
      <c r="G15" s="32"/>
    </row>
    <row r="16" spans="1:7" s="5" customFormat="1" ht="45" x14ac:dyDescent="0.25">
      <c r="A16" s="25">
        <v>9</v>
      </c>
      <c r="B16" s="43" t="s">
        <v>74</v>
      </c>
      <c r="C16" s="25"/>
      <c r="D16" s="25">
        <v>1</v>
      </c>
      <c r="E16" s="25">
        <v>2</v>
      </c>
      <c r="F16" s="32"/>
      <c r="G16" s="32"/>
    </row>
    <row r="17" spans="1:7" s="5" customFormat="1" ht="45" x14ac:dyDescent="0.25">
      <c r="A17" s="25">
        <v>10</v>
      </c>
      <c r="B17" s="43" t="s">
        <v>75</v>
      </c>
      <c r="C17" s="25"/>
      <c r="D17" s="25">
        <v>2</v>
      </c>
      <c r="E17" s="25">
        <v>2</v>
      </c>
      <c r="F17" s="32"/>
      <c r="G17" s="32"/>
    </row>
    <row r="18" spans="1:7" s="5" customFormat="1" ht="45" x14ac:dyDescent="0.25">
      <c r="A18" s="25">
        <v>11</v>
      </c>
      <c r="B18" s="43" t="s">
        <v>76</v>
      </c>
      <c r="C18" s="25"/>
      <c r="D18" s="25">
        <v>6</v>
      </c>
      <c r="E18" s="25">
        <v>2</v>
      </c>
      <c r="F18" s="32"/>
      <c r="G18" s="32"/>
    </row>
    <row r="19" spans="1:7" s="5" customFormat="1" ht="75" x14ac:dyDescent="0.25">
      <c r="A19" s="25">
        <v>12</v>
      </c>
      <c r="B19" s="43" t="s">
        <v>77</v>
      </c>
      <c r="C19" s="25"/>
      <c r="D19" s="25">
        <v>2</v>
      </c>
      <c r="E19" s="25">
        <v>2</v>
      </c>
      <c r="F19" s="32"/>
      <c r="G19" s="32"/>
    </row>
    <row r="20" spans="1:7" s="5" customFormat="1" ht="45" x14ac:dyDescent="0.25">
      <c r="A20" s="25">
        <v>13</v>
      </c>
      <c r="B20" s="43" t="s">
        <v>78</v>
      </c>
      <c r="C20" s="25"/>
      <c r="D20" s="25">
        <v>1</v>
      </c>
      <c r="E20" s="25">
        <v>2</v>
      </c>
      <c r="F20" s="32"/>
      <c r="G20" s="32"/>
    </row>
    <row r="21" spans="1:7" s="5" customFormat="1" ht="45" x14ac:dyDescent="0.25">
      <c r="A21" s="25">
        <v>14</v>
      </c>
      <c r="B21" s="43" t="s">
        <v>79</v>
      </c>
      <c r="C21" s="25"/>
      <c r="D21" s="25">
        <v>1</v>
      </c>
      <c r="E21" s="25">
        <v>2</v>
      </c>
      <c r="F21" s="32"/>
      <c r="G21" s="32"/>
    </row>
    <row r="22" spans="1:7" s="5" customFormat="1" ht="45" x14ac:dyDescent="0.25">
      <c r="A22" s="25">
        <v>15</v>
      </c>
      <c r="B22" s="43" t="s">
        <v>80</v>
      </c>
      <c r="C22" s="25"/>
      <c r="D22" s="25">
        <v>1</v>
      </c>
      <c r="E22" s="25">
        <v>2</v>
      </c>
      <c r="F22" s="32"/>
      <c r="G22" s="32"/>
    </row>
    <row r="23" spans="1:7" s="5" customFormat="1" ht="75.75" thickBot="1" x14ac:dyDescent="0.3">
      <c r="A23" s="25">
        <v>16</v>
      </c>
      <c r="B23" s="48" t="s">
        <v>84</v>
      </c>
      <c r="C23" s="25"/>
      <c r="D23" s="25"/>
      <c r="E23" s="25"/>
      <c r="F23" s="39"/>
      <c r="G23" s="39"/>
    </row>
    <row r="24" spans="1:7" s="5" customFormat="1" ht="30.75" customHeight="1" thickBot="1" x14ac:dyDescent="0.3">
      <c r="A24" s="40"/>
      <c r="B24" s="40"/>
      <c r="C24" s="41"/>
      <c r="D24" s="41"/>
      <c r="E24" s="41"/>
      <c r="F24" s="41"/>
      <c r="G24" s="42"/>
    </row>
    <row r="25" spans="1:7" s="5" customFormat="1" ht="19.5" customHeight="1" thickBot="1" x14ac:dyDescent="0.3">
      <c r="A25" s="67" t="s">
        <v>18</v>
      </c>
      <c r="B25" s="68"/>
      <c r="C25" s="68"/>
      <c r="D25" s="68"/>
      <c r="E25" s="68"/>
      <c r="F25" s="68"/>
      <c r="G25" s="69"/>
    </row>
    <row r="26" spans="1:7" s="14" customFormat="1" ht="86.1" customHeight="1" x14ac:dyDescent="0.25">
      <c r="A26" s="64" t="s">
        <v>85</v>
      </c>
      <c r="B26" s="65"/>
      <c r="C26" s="65"/>
      <c r="D26" s="65"/>
      <c r="E26" s="65"/>
      <c r="F26" s="65"/>
      <c r="G26" s="66"/>
    </row>
    <row r="27" spans="1:7" s="23" customFormat="1" ht="31.5" customHeight="1" x14ac:dyDescent="0.25">
      <c r="A27" s="64" t="s">
        <v>86</v>
      </c>
      <c r="B27" s="65"/>
      <c r="C27" s="65"/>
      <c r="D27" s="65"/>
      <c r="E27" s="65"/>
      <c r="F27" s="65"/>
      <c r="G27" s="66"/>
    </row>
    <row r="28" spans="1:7" s="23" customFormat="1" ht="31.5" customHeight="1" x14ac:dyDescent="0.25">
      <c r="A28" s="64" t="s">
        <v>87</v>
      </c>
      <c r="B28" s="65"/>
      <c r="C28" s="65"/>
      <c r="D28" s="65"/>
      <c r="E28" s="65"/>
      <c r="F28" s="65"/>
      <c r="G28" s="66"/>
    </row>
    <row r="29" spans="1:7" s="23" customFormat="1" ht="30.75" customHeight="1" x14ac:dyDescent="0.25">
      <c r="A29" s="64" t="s">
        <v>88</v>
      </c>
      <c r="B29" s="65"/>
      <c r="C29" s="65"/>
      <c r="D29" s="65"/>
      <c r="E29" s="65"/>
      <c r="F29" s="65"/>
      <c r="G29" s="66"/>
    </row>
    <row r="30" spans="1:7" s="23" customFormat="1" ht="32.25" customHeight="1" x14ac:dyDescent="0.25">
      <c r="A30" s="64" t="s">
        <v>89</v>
      </c>
      <c r="B30" s="65"/>
      <c r="C30" s="65"/>
      <c r="D30" s="65"/>
      <c r="E30" s="65"/>
      <c r="F30" s="65"/>
      <c r="G30" s="66"/>
    </row>
    <row r="31" spans="1:7" s="23" customFormat="1" ht="33" customHeight="1" x14ac:dyDescent="0.25">
      <c r="A31" s="64" t="s">
        <v>90</v>
      </c>
      <c r="B31" s="65"/>
      <c r="C31" s="65"/>
      <c r="D31" s="65"/>
      <c r="E31" s="65"/>
      <c r="F31" s="65"/>
      <c r="G31" s="66"/>
    </row>
    <row r="32" spans="1:7" s="20" customFormat="1" ht="33.75" customHeight="1" x14ac:dyDescent="0.25">
      <c r="A32" s="64" t="s">
        <v>91</v>
      </c>
      <c r="B32" s="65"/>
      <c r="C32" s="65"/>
      <c r="D32" s="65"/>
      <c r="E32" s="65"/>
      <c r="F32" s="65"/>
      <c r="G32" s="66"/>
    </row>
    <row r="33" spans="1:256" s="46" customFormat="1" ht="91.5" customHeight="1" x14ac:dyDescent="0.25">
      <c r="A33" s="64" t="s">
        <v>92</v>
      </c>
      <c r="B33" s="78"/>
      <c r="C33" s="78"/>
      <c r="D33" s="78"/>
      <c r="E33" s="78"/>
      <c r="F33" s="78"/>
      <c r="G33" s="79"/>
    </row>
    <row r="34" spans="1:256" s="14" customFormat="1" ht="54.95" customHeight="1" x14ac:dyDescent="0.25">
      <c r="A34" s="61" t="s">
        <v>93</v>
      </c>
      <c r="B34" s="62"/>
      <c r="C34" s="62"/>
      <c r="D34" s="62"/>
      <c r="E34" s="62"/>
      <c r="F34" s="62"/>
      <c r="G34" s="63"/>
    </row>
    <row r="35" spans="1:256" s="20" customFormat="1" ht="32.450000000000003" customHeight="1" thickBot="1" x14ac:dyDescent="0.3">
      <c r="A35" s="61" t="s">
        <v>94</v>
      </c>
      <c r="B35" s="62"/>
      <c r="C35" s="62"/>
      <c r="D35" s="62"/>
      <c r="E35" s="62"/>
      <c r="F35" s="62"/>
      <c r="G35" s="63"/>
    </row>
    <row r="36" spans="1:256" s="44" customFormat="1" ht="221.45" customHeight="1" x14ac:dyDescent="0.25">
      <c r="A36" s="70" t="s">
        <v>102</v>
      </c>
      <c r="B36" s="71"/>
      <c r="C36" s="71"/>
      <c r="D36" s="71"/>
      <c r="E36" s="71"/>
      <c r="F36" s="71"/>
      <c r="G36" s="72"/>
    </row>
    <row r="37" spans="1:256" s="29" customFormat="1" ht="31.5" customHeight="1" x14ac:dyDescent="0.25">
      <c r="A37" s="75" t="s">
        <v>82</v>
      </c>
      <c r="B37" s="76"/>
      <c r="C37" s="76"/>
      <c r="D37" s="76"/>
      <c r="E37" s="76"/>
      <c r="F37" s="76"/>
      <c r="G37" s="77"/>
    </row>
    <row r="38" spans="1:256" s="24" customFormat="1" ht="141.75" customHeight="1" x14ac:dyDescent="0.25">
      <c r="A38" s="58" t="s">
        <v>103</v>
      </c>
      <c r="B38" s="59"/>
      <c r="C38" s="59"/>
      <c r="D38" s="59"/>
      <c r="E38" s="59"/>
      <c r="F38" s="59"/>
      <c r="G38" s="60"/>
    </row>
    <row r="39" spans="1:256" s="47" customFormat="1" ht="88.5" customHeight="1" x14ac:dyDescent="0.25">
      <c r="A39" s="80" t="s">
        <v>96</v>
      </c>
      <c r="B39" s="81"/>
      <c r="C39" s="81"/>
      <c r="D39" s="81"/>
      <c r="E39" s="81"/>
      <c r="F39" s="81"/>
      <c r="G39" s="82"/>
    </row>
    <row r="40" spans="1:256" s="24" customFormat="1" ht="84.75" customHeight="1" x14ac:dyDescent="0.25">
      <c r="A40" s="61" t="s">
        <v>81</v>
      </c>
      <c r="B40" s="73"/>
      <c r="C40" s="73"/>
      <c r="D40" s="73"/>
      <c r="E40" s="73"/>
      <c r="F40" s="73"/>
      <c r="G40" s="74"/>
    </row>
    <row r="41" spans="1:256" s="45" customFormat="1" ht="84.75" customHeight="1" thickBot="1" x14ac:dyDescent="0.3">
      <c r="A41" s="52" t="s">
        <v>95</v>
      </c>
      <c r="B41" s="53"/>
      <c r="C41" s="53"/>
      <c r="D41" s="53"/>
      <c r="E41" s="53"/>
      <c r="F41" s="53"/>
      <c r="G41" s="54"/>
    </row>
    <row r="42" spans="1:256" s="5" customFormat="1" ht="27" customHeight="1" x14ac:dyDescent="0.25">
      <c r="A42" s="9"/>
      <c r="B42" s="9"/>
      <c r="C42" s="15"/>
      <c r="D42" s="15"/>
      <c r="E42" s="15"/>
      <c r="F42" s="8"/>
    </row>
    <row r="43" spans="1:256" s="5" customFormat="1" x14ac:dyDescent="0.25">
      <c r="A43" s="9"/>
      <c r="B43" s="9"/>
      <c r="C43" s="7"/>
      <c r="D43" s="7"/>
      <c r="E43" s="15"/>
      <c r="F43" s="7"/>
      <c r="G43" s="8"/>
    </row>
    <row r="44" spans="1:256" s="5" customFormat="1" x14ac:dyDescent="0.25">
      <c r="A44" s="9"/>
      <c r="B44" s="9"/>
      <c r="C44" s="7"/>
      <c r="D44" s="7"/>
      <c r="E44" s="15"/>
      <c r="F44" s="7"/>
      <c r="G44" s="8"/>
    </row>
    <row r="45" spans="1:256" s="5" customFormat="1" x14ac:dyDescent="0.25">
      <c r="A45" s="9"/>
      <c r="B45" s="9"/>
      <c r="C45" s="7"/>
      <c r="D45" s="7"/>
      <c r="E45" s="15"/>
      <c r="F45" s="7"/>
      <c r="G45" s="8"/>
    </row>
    <row r="46" spans="1:256" x14ac:dyDescent="0.25">
      <c r="A46" s="9"/>
      <c r="B46" s="9"/>
      <c r="C46" s="7"/>
      <c r="D46" s="7"/>
      <c r="E46" s="15"/>
      <c r="F46" s="7"/>
      <c r="G46" s="8"/>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row>
    <row r="47" spans="1:256" x14ac:dyDescent="0.25">
      <c r="A47" s="9"/>
      <c r="B47" s="9"/>
      <c r="C47" s="7"/>
      <c r="D47" s="7"/>
      <c r="E47" s="15"/>
      <c r="F47" s="7"/>
      <c r="G47" s="8"/>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row>
    <row r="48" spans="1:256" x14ac:dyDescent="0.25">
      <c r="A48" s="9"/>
      <c r="B48" s="9"/>
      <c r="C48" s="7"/>
      <c r="D48" s="7"/>
      <c r="E48" s="15"/>
      <c r="F48" s="7"/>
      <c r="G48" s="8"/>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row>
    <row r="49" spans="1:256" x14ac:dyDescent="0.25">
      <c r="A49" s="9"/>
      <c r="B49" s="9"/>
      <c r="C49" s="7"/>
      <c r="D49" s="7"/>
      <c r="E49" s="15"/>
      <c r="F49" s="7"/>
      <c r="G49" s="8"/>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row>
    <row r="50" spans="1:256" x14ac:dyDescent="0.25">
      <c r="A50" s="9"/>
      <c r="B50" s="9"/>
      <c r="C50" s="7"/>
      <c r="D50" s="7"/>
      <c r="E50" s="15"/>
      <c r="F50" s="7"/>
      <c r="G50" s="8"/>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row>
  </sheetData>
  <mergeCells count="22">
    <mergeCell ref="C4:G4"/>
    <mergeCell ref="A36:G36"/>
    <mergeCell ref="A40:G40"/>
    <mergeCell ref="A37:G37"/>
    <mergeCell ref="A33:G33"/>
    <mergeCell ref="A39:G39"/>
    <mergeCell ref="A41:G41"/>
    <mergeCell ref="C1:G1"/>
    <mergeCell ref="C2:G2"/>
    <mergeCell ref="A5:G5"/>
    <mergeCell ref="A38:G38"/>
    <mergeCell ref="A34:G34"/>
    <mergeCell ref="A35:G35"/>
    <mergeCell ref="A32:G32"/>
    <mergeCell ref="A26:G26"/>
    <mergeCell ref="A25:G25"/>
    <mergeCell ref="A27:G27"/>
    <mergeCell ref="A28:G28"/>
    <mergeCell ref="A29:G29"/>
    <mergeCell ref="A30:G30"/>
    <mergeCell ref="A31:G31"/>
    <mergeCell ref="C3:G3"/>
  </mergeCells>
  <pageMargins left="0.70866141732283472" right="0.70866141732283472" top="0.74803149606299213" bottom="0.74803149606299213" header="0.31496062992125984" footer="0.31496062992125984"/>
  <pageSetup paperSize="9" scale="58" fitToHeight="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workbookViewId="0">
      <selection activeCell="B14" sqref="B14"/>
    </sheetView>
  </sheetViews>
  <sheetFormatPr defaultColWidth="9.140625" defaultRowHeight="15" x14ac:dyDescent="0.25"/>
  <cols>
    <col min="1" max="1" width="5.7109375" style="1" customWidth="1"/>
    <col min="2" max="2" width="78.5703125" style="1" customWidth="1"/>
    <col min="3" max="5" width="11.7109375" style="1" customWidth="1"/>
    <col min="6" max="6" width="14.28515625" style="3" customWidth="1"/>
    <col min="7" max="7" width="12.7109375" style="3" customWidth="1"/>
    <col min="8" max="16384" width="9.140625" style="1"/>
  </cols>
  <sheetData>
    <row r="1" spans="1:9" s="5" customFormat="1" ht="36" customHeight="1" x14ac:dyDescent="0.25">
      <c r="C1" s="55" t="s">
        <v>50</v>
      </c>
      <c r="D1" s="55"/>
      <c r="E1" s="55"/>
      <c r="F1" s="55"/>
      <c r="G1" s="55"/>
    </row>
    <row r="2" spans="1:9" s="5" customFormat="1" ht="30" customHeight="1" x14ac:dyDescent="0.35">
      <c r="C2" s="55" t="s">
        <v>27</v>
      </c>
      <c r="D2" s="55"/>
      <c r="E2" s="55"/>
      <c r="F2" s="55"/>
      <c r="G2" s="55"/>
    </row>
    <row r="3" spans="1:9" s="5" customFormat="1" ht="22.5" customHeight="1" x14ac:dyDescent="0.25">
      <c r="C3" s="122" t="s">
        <v>4</v>
      </c>
      <c r="D3" s="127"/>
      <c r="E3" s="22"/>
      <c r="F3" s="128">
        <v>43255</v>
      </c>
      <c r="G3" s="129"/>
    </row>
    <row r="4" spans="1:9" s="5" customFormat="1" ht="22.5" customHeight="1" x14ac:dyDescent="0.25">
      <c r="C4" s="122" t="s">
        <v>15</v>
      </c>
      <c r="D4" s="127"/>
      <c r="E4" s="22"/>
      <c r="F4" s="130"/>
      <c r="G4" s="131"/>
    </row>
    <row r="5" spans="1:9" s="5" customFormat="1" ht="18.75" customHeight="1" x14ac:dyDescent="0.25">
      <c r="A5" s="4"/>
      <c r="B5" s="2"/>
      <c r="C5" s="118" t="s">
        <v>6</v>
      </c>
      <c r="D5" s="118"/>
      <c r="E5" s="35"/>
      <c r="F5" s="3"/>
      <c r="G5" s="3"/>
    </row>
    <row r="6" spans="1:9" s="5" customFormat="1" ht="18.75" customHeight="1" x14ac:dyDescent="0.25">
      <c r="A6" s="4"/>
      <c r="B6" s="2"/>
      <c r="C6" s="119" t="s">
        <v>51</v>
      </c>
      <c r="D6" s="119"/>
      <c r="E6" s="119"/>
      <c r="F6" s="119"/>
      <c r="G6" s="119"/>
    </row>
    <row r="7" spans="1:9" s="5" customFormat="1" ht="18.75" customHeight="1" x14ac:dyDescent="0.35">
      <c r="A7" s="4"/>
      <c r="B7" s="2"/>
      <c r="C7" s="119" t="s">
        <v>57</v>
      </c>
      <c r="D7" s="119"/>
      <c r="E7" s="119"/>
      <c r="F7" s="119"/>
      <c r="G7" s="119"/>
      <c r="I7" s="5" t="s">
        <v>11</v>
      </c>
    </row>
    <row r="8" spans="1:9" s="5" customFormat="1" ht="18.75" customHeight="1" x14ac:dyDescent="0.35">
      <c r="A8" s="120" t="s">
        <v>12</v>
      </c>
      <c r="B8" s="120"/>
      <c r="C8" s="120"/>
      <c r="D8" s="120"/>
      <c r="E8" s="120"/>
      <c r="F8" s="120"/>
      <c r="G8" s="120"/>
    </row>
    <row r="9" spans="1:9" s="5" customFormat="1" ht="18.75" customHeight="1" x14ac:dyDescent="0.25">
      <c r="A9" s="120" t="s">
        <v>13</v>
      </c>
      <c r="B9" s="120"/>
      <c r="C9" s="120"/>
      <c r="D9" s="120"/>
      <c r="E9" s="120"/>
      <c r="F9" s="120"/>
      <c r="G9" s="120"/>
    </row>
    <row r="10" spans="1:9" s="5" customFormat="1" ht="26.25" customHeight="1" x14ac:dyDescent="0.35">
      <c r="A10" s="121" t="s">
        <v>8</v>
      </c>
      <c r="B10" s="121"/>
      <c r="C10" s="121"/>
      <c r="D10" s="121"/>
      <c r="E10" s="121"/>
      <c r="F10" s="121"/>
      <c r="G10" s="121"/>
    </row>
    <row r="11" spans="1:9" s="5" customFormat="1" ht="26.25" customHeight="1" x14ac:dyDescent="0.25">
      <c r="A11" s="57" t="s">
        <v>14</v>
      </c>
      <c r="B11" s="57"/>
      <c r="C11" s="57"/>
      <c r="D11" s="57"/>
      <c r="E11" s="57"/>
      <c r="F11" s="57"/>
      <c r="G11" s="57"/>
    </row>
    <row r="12" spans="1:9" s="5" customFormat="1" ht="18.75" customHeight="1" x14ac:dyDescent="0.35">
      <c r="A12" s="33"/>
      <c r="B12" s="33"/>
      <c r="C12" s="33"/>
      <c r="D12" s="33"/>
      <c r="E12" s="33"/>
      <c r="F12" s="33"/>
      <c r="G12" s="33"/>
    </row>
    <row r="13" spans="1:9" s="5" customFormat="1" ht="69.75" customHeight="1" x14ac:dyDescent="0.25">
      <c r="A13" s="34" t="s">
        <v>0</v>
      </c>
      <c r="B13" s="34" t="s">
        <v>19</v>
      </c>
      <c r="C13" s="30" t="s">
        <v>5</v>
      </c>
      <c r="D13" s="30" t="s">
        <v>1</v>
      </c>
      <c r="E13" s="30" t="s">
        <v>43</v>
      </c>
      <c r="F13" s="31" t="s">
        <v>25</v>
      </c>
      <c r="G13" s="31" t="s">
        <v>24</v>
      </c>
    </row>
    <row r="14" spans="1:9" s="5" customFormat="1" ht="37.5" customHeight="1" x14ac:dyDescent="0.35">
      <c r="A14" s="25">
        <v>1</v>
      </c>
      <c r="B14" s="26" t="s">
        <v>30</v>
      </c>
      <c r="C14" s="25" t="s">
        <v>28</v>
      </c>
      <c r="D14" s="25">
        <v>5</v>
      </c>
      <c r="E14" s="25">
        <v>2</v>
      </c>
      <c r="F14" s="32">
        <v>70</v>
      </c>
      <c r="G14" s="32">
        <f>SUM(F14*E14*D14)</f>
        <v>700</v>
      </c>
    </row>
    <row r="15" spans="1:9" s="5" customFormat="1" ht="37.5" customHeight="1" x14ac:dyDescent="0.35">
      <c r="A15" s="25">
        <v>2</v>
      </c>
      <c r="B15" s="26" t="s">
        <v>29</v>
      </c>
      <c r="C15" s="25" t="s">
        <v>28</v>
      </c>
      <c r="D15" s="25">
        <v>5</v>
      </c>
      <c r="E15" s="25">
        <v>2</v>
      </c>
      <c r="F15" s="32">
        <v>70</v>
      </c>
      <c r="G15" s="32">
        <f t="shared" ref="G15:G29" si="0">SUM(F15*E15*D15)</f>
        <v>700</v>
      </c>
    </row>
    <row r="16" spans="1:9" s="5" customFormat="1" ht="37.5" customHeight="1" x14ac:dyDescent="0.35">
      <c r="A16" s="25">
        <v>3</v>
      </c>
      <c r="B16" s="26" t="s">
        <v>31</v>
      </c>
      <c r="C16" s="25" t="s">
        <v>28</v>
      </c>
      <c r="D16" s="25">
        <v>7</v>
      </c>
      <c r="E16" s="25">
        <v>2</v>
      </c>
      <c r="F16" s="32">
        <v>70</v>
      </c>
      <c r="G16" s="32">
        <f t="shared" si="0"/>
        <v>980</v>
      </c>
    </row>
    <row r="17" spans="1:9" s="5" customFormat="1" ht="37.5" customHeight="1" x14ac:dyDescent="0.35">
      <c r="A17" s="25">
        <v>4</v>
      </c>
      <c r="B17" s="26" t="s">
        <v>32</v>
      </c>
      <c r="C17" s="25" t="s">
        <v>28</v>
      </c>
      <c r="D17" s="25">
        <v>4</v>
      </c>
      <c r="E17" s="25">
        <v>2</v>
      </c>
      <c r="F17" s="32">
        <v>70</v>
      </c>
      <c r="G17" s="32">
        <f t="shared" si="0"/>
        <v>560</v>
      </c>
    </row>
    <row r="18" spans="1:9" s="5" customFormat="1" ht="37.5" customHeight="1" x14ac:dyDescent="0.25">
      <c r="A18" s="25">
        <v>5</v>
      </c>
      <c r="B18" s="26" t="s">
        <v>59</v>
      </c>
      <c r="C18" s="25" t="s">
        <v>28</v>
      </c>
      <c r="D18" s="25">
        <v>1</v>
      </c>
      <c r="E18" s="25">
        <v>2</v>
      </c>
      <c r="F18" s="32">
        <v>70</v>
      </c>
      <c r="G18" s="32">
        <f t="shared" si="0"/>
        <v>140</v>
      </c>
    </row>
    <row r="19" spans="1:9" s="5" customFormat="1" ht="37.5" customHeight="1" x14ac:dyDescent="0.25">
      <c r="A19" s="25">
        <v>6</v>
      </c>
      <c r="B19" s="26" t="s">
        <v>33</v>
      </c>
      <c r="C19" s="25" t="s">
        <v>28</v>
      </c>
      <c r="D19" s="25">
        <v>1</v>
      </c>
      <c r="E19" s="25">
        <v>2</v>
      </c>
      <c r="F19" s="32">
        <v>70</v>
      </c>
      <c r="G19" s="32">
        <f t="shared" si="0"/>
        <v>140</v>
      </c>
    </row>
    <row r="20" spans="1:9" s="5" customFormat="1" ht="37.5" customHeight="1" x14ac:dyDescent="0.25">
      <c r="A20" s="25">
        <v>7</v>
      </c>
      <c r="B20" s="26" t="s">
        <v>34</v>
      </c>
      <c r="C20" s="25" t="s">
        <v>28</v>
      </c>
      <c r="D20" s="25">
        <v>4</v>
      </c>
      <c r="E20" s="25">
        <v>2</v>
      </c>
      <c r="F20" s="32">
        <v>70</v>
      </c>
      <c r="G20" s="32">
        <f t="shared" si="0"/>
        <v>560</v>
      </c>
    </row>
    <row r="21" spans="1:9" s="5" customFormat="1" ht="37.5" customHeight="1" x14ac:dyDescent="0.25">
      <c r="A21" s="25">
        <v>8</v>
      </c>
      <c r="B21" s="26" t="s">
        <v>35</v>
      </c>
      <c r="C21" s="25" t="s">
        <v>28</v>
      </c>
      <c r="D21" s="25">
        <v>1</v>
      </c>
      <c r="E21" s="25">
        <v>2</v>
      </c>
      <c r="F21" s="32">
        <v>70</v>
      </c>
      <c r="G21" s="32">
        <f t="shared" si="0"/>
        <v>140</v>
      </c>
    </row>
    <row r="22" spans="1:9" s="5" customFormat="1" ht="37.5" customHeight="1" x14ac:dyDescent="0.25">
      <c r="A22" s="25">
        <v>9</v>
      </c>
      <c r="B22" s="26" t="s">
        <v>36</v>
      </c>
      <c r="C22" s="25" t="s">
        <v>28</v>
      </c>
      <c r="D22" s="25">
        <v>1</v>
      </c>
      <c r="E22" s="25">
        <v>2</v>
      </c>
      <c r="F22" s="32">
        <v>70</v>
      </c>
      <c r="G22" s="32">
        <f t="shared" si="0"/>
        <v>140</v>
      </c>
    </row>
    <row r="23" spans="1:9" s="5" customFormat="1" ht="37.5" customHeight="1" x14ac:dyDescent="0.25">
      <c r="A23" s="25">
        <v>10</v>
      </c>
      <c r="B23" s="26" t="s">
        <v>37</v>
      </c>
      <c r="C23" s="25" t="s">
        <v>28</v>
      </c>
      <c r="D23" s="25">
        <v>2</v>
      </c>
      <c r="E23" s="25">
        <v>2</v>
      </c>
      <c r="F23" s="32">
        <v>70</v>
      </c>
      <c r="G23" s="32">
        <f t="shared" si="0"/>
        <v>280</v>
      </c>
    </row>
    <row r="24" spans="1:9" s="5" customFormat="1" ht="37.5" customHeight="1" x14ac:dyDescent="0.25">
      <c r="A24" s="25">
        <v>11</v>
      </c>
      <c r="B24" s="26" t="s">
        <v>49</v>
      </c>
      <c r="C24" s="25" t="s">
        <v>28</v>
      </c>
      <c r="D24" s="25">
        <v>6</v>
      </c>
      <c r="E24" s="25">
        <v>2</v>
      </c>
      <c r="F24" s="32">
        <v>70</v>
      </c>
      <c r="G24" s="32">
        <f t="shared" si="0"/>
        <v>840</v>
      </c>
    </row>
    <row r="25" spans="1:9" s="5" customFormat="1" ht="37.5" customHeight="1" x14ac:dyDescent="0.25">
      <c r="A25" s="25">
        <v>12</v>
      </c>
      <c r="B25" s="26" t="s">
        <v>38</v>
      </c>
      <c r="C25" s="25" t="s">
        <v>28</v>
      </c>
      <c r="D25" s="25">
        <v>2</v>
      </c>
      <c r="E25" s="25">
        <v>2</v>
      </c>
      <c r="F25" s="32">
        <v>70</v>
      </c>
      <c r="G25" s="32">
        <f t="shared" si="0"/>
        <v>280</v>
      </c>
    </row>
    <row r="26" spans="1:9" s="5" customFormat="1" ht="37.5" customHeight="1" x14ac:dyDescent="0.25">
      <c r="A26" s="25">
        <v>13</v>
      </c>
      <c r="B26" s="26" t="s">
        <v>39</v>
      </c>
      <c r="C26" s="25" t="s">
        <v>28</v>
      </c>
      <c r="D26" s="25">
        <v>1</v>
      </c>
      <c r="E26" s="25">
        <v>2</v>
      </c>
      <c r="F26" s="32">
        <v>70</v>
      </c>
      <c r="G26" s="32">
        <f t="shared" si="0"/>
        <v>140</v>
      </c>
    </row>
    <row r="27" spans="1:9" s="5" customFormat="1" ht="37.5" customHeight="1" x14ac:dyDescent="0.25">
      <c r="A27" s="25">
        <v>14</v>
      </c>
      <c r="B27" s="26" t="s">
        <v>40</v>
      </c>
      <c r="C27" s="25" t="s">
        <v>28</v>
      </c>
      <c r="D27" s="25">
        <v>1</v>
      </c>
      <c r="E27" s="25">
        <v>2</v>
      </c>
      <c r="F27" s="32">
        <v>70</v>
      </c>
      <c r="G27" s="32">
        <f t="shared" si="0"/>
        <v>140</v>
      </c>
    </row>
    <row r="28" spans="1:9" s="5" customFormat="1" ht="37.5" customHeight="1" x14ac:dyDescent="0.25">
      <c r="A28" s="25">
        <v>15</v>
      </c>
      <c r="B28" s="26" t="s">
        <v>41</v>
      </c>
      <c r="C28" s="25" t="s">
        <v>28</v>
      </c>
      <c r="D28" s="25">
        <v>1</v>
      </c>
      <c r="E28" s="25">
        <v>2</v>
      </c>
      <c r="F28" s="32">
        <v>70</v>
      </c>
      <c r="G28" s="32">
        <f t="shared" si="0"/>
        <v>140</v>
      </c>
    </row>
    <row r="29" spans="1:9" s="5" customFormat="1" ht="52.5" customHeight="1" x14ac:dyDescent="0.25">
      <c r="A29" s="25">
        <v>16</v>
      </c>
      <c r="B29" s="26" t="s">
        <v>58</v>
      </c>
      <c r="C29" s="25" t="s">
        <v>28</v>
      </c>
      <c r="D29" s="25">
        <f>SUM(D14:D28)</f>
        <v>42</v>
      </c>
      <c r="E29" s="25">
        <v>1</v>
      </c>
      <c r="F29" s="39">
        <v>40</v>
      </c>
      <c r="G29" s="39">
        <f t="shared" si="0"/>
        <v>1680</v>
      </c>
    </row>
    <row r="30" spans="1:9" s="5" customFormat="1" ht="26.25" customHeight="1" x14ac:dyDescent="0.25">
      <c r="A30" s="2"/>
      <c r="B30" s="2"/>
      <c r="C30" s="122" t="s">
        <v>3</v>
      </c>
      <c r="D30" s="122"/>
      <c r="E30" s="122"/>
      <c r="F30" s="122"/>
      <c r="G30" s="6">
        <f>SUM(G14:G29)</f>
        <v>7560</v>
      </c>
      <c r="H30" s="21"/>
      <c r="I30" s="21"/>
    </row>
    <row r="31" spans="1:9" s="5" customFormat="1" ht="26.25" customHeight="1" x14ac:dyDescent="0.25">
      <c r="B31" s="13"/>
      <c r="C31" s="122" t="s">
        <v>2</v>
      </c>
      <c r="D31" s="122"/>
      <c r="E31" s="122"/>
      <c r="F31" s="122"/>
      <c r="G31" s="12">
        <f>G30*0.24</f>
        <v>1814.3999999999999</v>
      </c>
    </row>
    <row r="32" spans="1:9" s="5" customFormat="1" ht="26.25" customHeight="1" x14ac:dyDescent="0.25">
      <c r="A32" s="9"/>
      <c r="B32" s="9"/>
      <c r="C32" s="123" t="s">
        <v>7</v>
      </c>
      <c r="D32" s="123"/>
      <c r="E32" s="123"/>
      <c r="F32" s="123"/>
      <c r="G32" s="6">
        <f>SUM(G30:G31)</f>
        <v>9374.4</v>
      </c>
    </row>
    <row r="33" spans="1:7" s="5" customFormat="1" ht="7.5" customHeight="1" thickBot="1" x14ac:dyDescent="0.3">
      <c r="A33" s="9"/>
      <c r="B33" s="9"/>
      <c r="C33" s="15"/>
      <c r="D33" s="15"/>
      <c r="E33" s="15"/>
      <c r="F33" s="15"/>
      <c r="G33" s="8"/>
    </row>
    <row r="34" spans="1:7" s="5" customFormat="1" ht="19.5" customHeight="1" thickBot="1" x14ac:dyDescent="0.3">
      <c r="A34" s="124" t="s">
        <v>18</v>
      </c>
      <c r="B34" s="125"/>
      <c r="C34" s="125"/>
      <c r="D34" s="125"/>
      <c r="E34" s="125"/>
      <c r="F34" s="125"/>
      <c r="G34" s="126"/>
    </row>
    <row r="35" spans="1:7" s="36" customFormat="1" ht="30" customHeight="1" x14ac:dyDescent="0.25">
      <c r="A35" s="115" t="s">
        <v>60</v>
      </c>
      <c r="B35" s="116"/>
      <c r="C35" s="116"/>
      <c r="D35" s="116"/>
      <c r="E35" s="116"/>
      <c r="F35" s="116"/>
      <c r="G35" s="117"/>
    </row>
    <row r="36" spans="1:7" s="36" customFormat="1" ht="30" customHeight="1" x14ac:dyDescent="0.25">
      <c r="A36" s="64" t="s">
        <v>44</v>
      </c>
      <c r="B36" s="65"/>
      <c r="C36" s="65"/>
      <c r="D36" s="65"/>
      <c r="E36" s="65"/>
      <c r="F36" s="65"/>
      <c r="G36" s="66"/>
    </row>
    <row r="37" spans="1:7" s="36" customFormat="1" ht="30" customHeight="1" x14ac:dyDescent="0.25">
      <c r="A37" s="64" t="s">
        <v>52</v>
      </c>
      <c r="B37" s="65"/>
      <c r="C37" s="65"/>
      <c r="D37" s="65"/>
      <c r="E37" s="65"/>
      <c r="F37" s="65"/>
      <c r="G37" s="66"/>
    </row>
    <row r="38" spans="1:7" s="36" customFormat="1" ht="30" customHeight="1" x14ac:dyDescent="0.25">
      <c r="A38" s="64" t="s">
        <v>53</v>
      </c>
      <c r="B38" s="65"/>
      <c r="C38" s="65"/>
      <c r="D38" s="65"/>
      <c r="E38" s="65"/>
      <c r="F38" s="65"/>
      <c r="G38" s="66"/>
    </row>
    <row r="39" spans="1:7" s="36" customFormat="1" ht="30" customHeight="1" x14ac:dyDescent="0.25">
      <c r="A39" s="64" t="s">
        <v>46</v>
      </c>
      <c r="B39" s="65"/>
      <c r="C39" s="65"/>
      <c r="D39" s="65"/>
      <c r="E39" s="65"/>
      <c r="F39" s="65"/>
      <c r="G39" s="66"/>
    </row>
    <row r="40" spans="1:7" s="36" customFormat="1" ht="30" customHeight="1" x14ac:dyDescent="0.25">
      <c r="A40" s="64" t="s">
        <v>45</v>
      </c>
      <c r="B40" s="65"/>
      <c r="C40" s="65"/>
      <c r="D40" s="65"/>
      <c r="E40" s="65"/>
      <c r="F40" s="65"/>
      <c r="G40" s="66"/>
    </row>
    <row r="41" spans="1:7" s="36" customFormat="1" ht="30" customHeight="1" x14ac:dyDescent="0.25">
      <c r="A41" s="64" t="s">
        <v>42</v>
      </c>
      <c r="B41" s="65"/>
      <c r="C41" s="65"/>
      <c r="D41" s="65"/>
      <c r="E41" s="65"/>
      <c r="F41" s="65"/>
      <c r="G41" s="66"/>
    </row>
    <row r="42" spans="1:7" s="36" customFormat="1" ht="67.5" customHeight="1" x14ac:dyDescent="0.25">
      <c r="A42" s="112" t="s">
        <v>65</v>
      </c>
      <c r="B42" s="113"/>
      <c r="C42" s="113"/>
      <c r="D42" s="113"/>
      <c r="E42" s="113"/>
      <c r="F42" s="113"/>
      <c r="G42" s="114"/>
    </row>
    <row r="43" spans="1:7" s="36" customFormat="1" ht="30" customHeight="1" x14ac:dyDescent="0.25">
      <c r="A43" s="64" t="s">
        <v>61</v>
      </c>
      <c r="B43" s="65"/>
      <c r="C43" s="65"/>
      <c r="D43" s="65"/>
      <c r="E43" s="65"/>
      <c r="F43" s="65"/>
      <c r="G43" s="66"/>
    </row>
    <row r="44" spans="1:7" s="36" customFormat="1" ht="37.5" customHeight="1" x14ac:dyDescent="0.25">
      <c r="A44" s="64" t="s">
        <v>62</v>
      </c>
      <c r="B44" s="65"/>
      <c r="C44" s="65"/>
      <c r="D44" s="65"/>
      <c r="E44" s="65"/>
      <c r="F44" s="65"/>
      <c r="G44" s="66"/>
    </row>
    <row r="45" spans="1:7" s="36" customFormat="1" ht="30" customHeight="1" x14ac:dyDescent="0.25">
      <c r="A45" s="64" t="s">
        <v>63</v>
      </c>
      <c r="B45" s="65"/>
      <c r="C45" s="65"/>
      <c r="D45" s="65"/>
      <c r="E45" s="65"/>
      <c r="F45" s="65"/>
      <c r="G45" s="66"/>
    </row>
    <row r="46" spans="1:7" s="36" customFormat="1" ht="37.5" customHeight="1" x14ac:dyDescent="0.25">
      <c r="A46" s="109" t="s">
        <v>47</v>
      </c>
      <c r="B46" s="110"/>
      <c r="C46" s="110"/>
      <c r="D46" s="110"/>
      <c r="E46" s="110"/>
      <c r="F46" s="110"/>
      <c r="G46" s="111"/>
    </row>
    <row r="47" spans="1:7" s="36" customFormat="1" ht="37.5" customHeight="1" x14ac:dyDescent="0.25">
      <c r="A47" s="109" t="s">
        <v>48</v>
      </c>
      <c r="B47" s="110"/>
      <c r="C47" s="110"/>
      <c r="D47" s="110"/>
      <c r="E47" s="110"/>
      <c r="F47" s="110"/>
      <c r="G47" s="111"/>
    </row>
    <row r="48" spans="1:7" s="36" customFormat="1" ht="24.75" customHeight="1" x14ac:dyDescent="0.25">
      <c r="A48" s="99" t="s">
        <v>64</v>
      </c>
      <c r="B48" s="100"/>
      <c r="C48" s="100"/>
      <c r="D48" s="100"/>
      <c r="E48" s="100"/>
      <c r="F48" s="100"/>
      <c r="G48" s="101"/>
    </row>
    <row r="49" spans="1:7" s="5" customFormat="1" ht="9.75" customHeight="1" thickBot="1" x14ac:dyDescent="0.3">
      <c r="A49" s="9"/>
      <c r="B49" s="9"/>
      <c r="C49" s="15"/>
      <c r="D49" s="15"/>
      <c r="E49" s="15"/>
      <c r="F49" s="15"/>
      <c r="G49" s="8"/>
    </row>
    <row r="50" spans="1:7" s="5" customFormat="1" ht="30" customHeight="1" x14ac:dyDescent="0.25">
      <c r="A50" s="102" t="s">
        <v>9</v>
      </c>
      <c r="B50" s="103"/>
      <c r="C50" s="104" t="s">
        <v>20</v>
      </c>
      <c r="D50" s="105"/>
      <c r="E50" s="105"/>
      <c r="F50" s="105"/>
      <c r="G50" s="106"/>
    </row>
    <row r="51" spans="1:7" s="5" customFormat="1" ht="11.25" customHeight="1" x14ac:dyDescent="0.25">
      <c r="A51" s="107"/>
      <c r="B51" s="108"/>
      <c r="C51" s="16"/>
      <c r="D51" s="15"/>
      <c r="E51" s="15"/>
      <c r="F51" s="15"/>
      <c r="G51" s="17"/>
    </row>
    <row r="52" spans="1:7" s="5" customFormat="1" ht="30" customHeight="1" x14ac:dyDescent="0.25">
      <c r="A52" s="94" t="s">
        <v>17</v>
      </c>
      <c r="B52" s="95"/>
      <c r="C52" s="96" t="s">
        <v>21</v>
      </c>
      <c r="D52" s="97"/>
      <c r="E52" s="97"/>
      <c r="F52" s="97"/>
      <c r="G52" s="98"/>
    </row>
    <row r="53" spans="1:7" s="5" customFormat="1" ht="30" customHeight="1" x14ac:dyDescent="0.25">
      <c r="A53" s="86" t="s">
        <v>54</v>
      </c>
      <c r="B53" s="87"/>
      <c r="C53" s="88" t="s">
        <v>22</v>
      </c>
      <c r="D53" s="89"/>
      <c r="E53" s="89"/>
      <c r="F53" s="89"/>
      <c r="G53" s="90"/>
    </row>
    <row r="54" spans="1:7" s="5" customFormat="1" ht="51" customHeight="1" x14ac:dyDescent="0.25">
      <c r="A54" s="18" t="s">
        <v>26</v>
      </c>
      <c r="B54" s="19"/>
      <c r="C54" s="91" t="s">
        <v>10</v>
      </c>
      <c r="D54" s="92"/>
      <c r="E54" s="92"/>
      <c r="F54" s="92"/>
      <c r="G54" s="93"/>
    </row>
    <row r="55" spans="1:7" s="5" customFormat="1" ht="12.75" customHeight="1" x14ac:dyDescent="0.25">
      <c r="A55" s="10"/>
      <c r="B55" s="11"/>
      <c r="C55" s="16"/>
      <c r="D55" s="15"/>
      <c r="E55" s="15"/>
      <c r="F55" s="15"/>
      <c r="G55" s="17"/>
    </row>
    <row r="56" spans="1:7" s="5" customFormat="1" ht="30" customHeight="1" x14ac:dyDescent="0.25">
      <c r="A56" s="94" t="s">
        <v>16</v>
      </c>
      <c r="B56" s="95"/>
      <c r="C56" s="96" t="s">
        <v>56</v>
      </c>
      <c r="D56" s="97"/>
      <c r="E56" s="97"/>
      <c r="F56" s="97"/>
      <c r="G56" s="98"/>
    </row>
    <row r="57" spans="1:7" s="5" customFormat="1" ht="30" customHeight="1" x14ac:dyDescent="0.25">
      <c r="A57" s="86" t="s">
        <v>55</v>
      </c>
      <c r="B57" s="87"/>
      <c r="C57" s="88" t="s">
        <v>23</v>
      </c>
      <c r="D57" s="89"/>
      <c r="E57" s="89"/>
      <c r="F57" s="89"/>
      <c r="G57" s="90"/>
    </row>
    <row r="58" spans="1:7" s="5" customFormat="1" ht="51" customHeight="1" thickBot="1" x14ac:dyDescent="0.3">
      <c r="A58" s="37" t="s">
        <v>26</v>
      </c>
      <c r="B58" s="38"/>
      <c r="C58" s="83" t="s">
        <v>10</v>
      </c>
      <c r="D58" s="84"/>
      <c r="E58" s="84"/>
      <c r="F58" s="84"/>
      <c r="G58" s="85"/>
    </row>
    <row r="59" spans="1:7" s="5" customFormat="1" x14ac:dyDescent="0.25">
      <c r="A59" s="9"/>
      <c r="B59" s="9"/>
      <c r="C59" s="15"/>
      <c r="D59" s="15"/>
      <c r="E59" s="15"/>
      <c r="F59" s="15"/>
      <c r="G59" s="8"/>
    </row>
    <row r="60" spans="1:7" s="5" customFormat="1" x14ac:dyDescent="0.25">
      <c r="A60" s="9"/>
      <c r="B60" s="9"/>
      <c r="C60" s="15"/>
      <c r="D60" s="15"/>
      <c r="E60" s="15"/>
      <c r="F60" s="15"/>
      <c r="G60" s="8"/>
    </row>
    <row r="61" spans="1:7" s="5" customFormat="1" x14ac:dyDescent="0.25">
      <c r="A61" s="9"/>
      <c r="B61" s="9"/>
      <c r="C61" s="15"/>
      <c r="D61" s="15"/>
      <c r="E61" s="15"/>
      <c r="F61" s="15"/>
      <c r="G61" s="8"/>
    </row>
    <row r="62" spans="1:7" s="5" customFormat="1" x14ac:dyDescent="0.25">
      <c r="A62" s="9"/>
      <c r="B62" s="9"/>
      <c r="C62" s="15"/>
      <c r="D62" s="15"/>
      <c r="E62" s="15"/>
      <c r="F62" s="15"/>
      <c r="G62" s="8"/>
    </row>
    <row r="63" spans="1:7" s="5" customFormat="1" x14ac:dyDescent="0.25">
      <c r="A63" s="9"/>
      <c r="B63" s="9"/>
      <c r="C63" s="15"/>
      <c r="D63" s="15"/>
      <c r="E63" s="15"/>
      <c r="F63" s="15"/>
      <c r="G63" s="8"/>
    </row>
    <row r="64" spans="1:7" s="5" customFormat="1" x14ac:dyDescent="0.25">
      <c r="A64" s="9"/>
      <c r="B64" s="9"/>
      <c r="C64" s="15"/>
      <c r="D64" s="15"/>
      <c r="E64" s="15"/>
      <c r="F64" s="15"/>
      <c r="G64" s="8"/>
    </row>
    <row r="65" spans="1:7" s="5" customFormat="1" x14ac:dyDescent="0.25">
      <c r="A65" s="9"/>
      <c r="B65" s="9"/>
      <c r="C65" s="15"/>
      <c r="D65" s="15"/>
      <c r="E65" s="15"/>
      <c r="F65" s="15"/>
      <c r="G65" s="8"/>
    </row>
    <row r="66" spans="1:7" s="5" customFormat="1" x14ac:dyDescent="0.25">
      <c r="A66" s="9"/>
      <c r="B66" s="9"/>
      <c r="C66" s="15"/>
      <c r="D66" s="15"/>
      <c r="E66" s="15"/>
      <c r="F66" s="15"/>
      <c r="G66" s="8"/>
    </row>
  </sheetData>
  <mergeCells count="44">
    <mergeCell ref="C1:G1"/>
    <mergeCell ref="C2:G2"/>
    <mergeCell ref="C3:D3"/>
    <mergeCell ref="F3:G3"/>
    <mergeCell ref="C4:D4"/>
    <mergeCell ref="F4:G4"/>
    <mergeCell ref="A35:G35"/>
    <mergeCell ref="C5:D5"/>
    <mergeCell ref="C6:G6"/>
    <mergeCell ref="C7:G7"/>
    <mergeCell ref="A8:G8"/>
    <mergeCell ref="A9:G9"/>
    <mergeCell ref="A10:G10"/>
    <mergeCell ref="A11:G11"/>
    <mergeCell ref="C30:F30"/>
    <mergeCell ref="C31:F31"/>
    <mergeCell ref="C32:F32"/>
    <mergeCell ref="A34:G34"/>
    <mergeCell ref="A47:G47"/>
    <mergeCell ref="A36:G36"/>
    <mergeCell ref="A37:G37"/>
    <mergeCell ref="A38:G38"/>
    <mergeCell ref="A39:G39"/>
    <mergeCell ref="A40:G40"/>
    <mergeCell ref="A41:G41"/>
    <mergeCell ref="A42:G42"/>
    <mergeCell ref="A43:G43"/>
    <mergeCell ref="A44:G44"/>
    <mergeCell ref="A45:G45"/>
    <mergeCell ref="A46:G46"/>
    <mergeCell ref="A48:G48"/>
    <mergeCell ref="A50:B50"/>
    <mergeCell ref="C50:G50"/>
    <mergeCell ref="A51:B51"/>
    <mergeCell ref="A52:B52"/>
    <mergeCell ref="C52:G52"/>
    <mergeCell ref="C58:G58"/>
    <mergeCell ref="A53:B53"/>
    <mergeCell ref="C53:G53"/>
    <mergeCell ref="C54:G54"/>
    <mergeCell ref="A56:B56"/>
    <mergeCell ref="C56:G56"/>
    <mergeCell ref="A57:B57"/>
    <mergeCell ref="C57:G5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AC MAINTENANCE 2018 2019</vt:lpstr>
      <vt:lpstr>Φύλλο1</vt:lpstr>
      <vt:lpstr>'AC MAINTENANCE 2018 2019'!Print_Area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2018-07-05T14:44:35Z</dcterms:modified>
</cp:coreProperties>
</file>